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zuresmagob-my.sharepoint.com/personal/oficina_antofagasta_sma_gob_cl/Documents/Programa RCA 2023/Javiera De la Cerda König/Transporte terrestre de sustancias corrosivas TRANSFAHUM  (JDK)/09. ITFA/EQUIPOS/"/>
    </mc:Choice>
  </mc:AlternateContent>
  <xr:revisionPtr revIDLastSave="150" documentId="13_ncr:1_{3EC9D1EC-C348-46D0-853B-A82652223890}" xr6:coauthVersionLast="47" xr6:coauthVersionMax="47" xr10:uidLastSave="{75FED27C-75DE-4D87-A55C-2E3745B7A1C4}"/>
  <bookViews>
    <workbookView xWindow="-120" yWindow="-120" windowWidth="29040" windowHeight="15840" activeTab="5" xr2:uid="{9E49DBFB-2D77-4C58-B75B-8631424F101A}"/>
  </bookViews>
  <sheets>
    <sheet name="ANEXO ACTA IA" sheetId="1" r:id="rId1"/>
    <sheet name="RESPUESTA R.E." sheetId="2" r:id="rId2"/>
    <sheet name="RESPUESTA ACTA IA" sheetId="3" r:id="rId3"/>
    <sheet name="CONSOLIDADO" sheetId="5" r:id="rId4"/>
    <sheet name="CERTIFICADOS ESTANQUEIDAD" sheetId="6" r:id="rId5"/>
    <sheet name="CONSOLIDADO ESTANQUEIDAD" sheetId="7" r:id="rId6"/>
  </sheets>
  <definedNames>
    <definedName name="_xlnm._FilterDatabase" localSheetId="0" hidden="1">'ANEXO ACTA IA'!$B$3:$H$59</definedName>
    <definedName name="_xlnm._FilterDatabase" localSheetId="4" hidden="1">'CERTIFICADOS ESTANQUEIDAD'!$A$3:$I$33</definedName>
    <definedName name="_xlnm._FilterDatabase" localSheetId="3" hidden="1">CONSOLIDADO!$B$2:$H$70</definedName>
    <definedName name="_xlnm._FilterDatabase" localSheetId="5" hidden="1">'CONSOLIDADO ESTANQUEIDAD'!$B$3:$G$67</definedName>
    <definedName name="_xlnm._FilterDatabase" localSheetId="2" hidden="1">'RESPUESTA ACTA IA'!$B$5:$J$5</definedName>
    <definedName name="_xlnm._FilterDatabase" localSheetId="1" hidden="1">'RESPUESTA R.E.'!$B$4:$J$4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7" i="7" l="1"/>
  <c r="F67" i="7"/>
  <c r="E67" i="7"/>
  <c r="D67" i="7"/>
  <c r="G66" i="7"/>
  <c r="F66" i="7"/>
  <c r="E66" i="7"/>
  <c r="D66" i="7"/>
  <c r="G65" i="7"/>
  <c r="F65" i="7"/>
  <c r="E65" i="7"/>
  <c r="D65" i="7"/>
  <c r="G64" i="7"/>
  <c r="F64" i="7"/>
  <c r="E64" i="7"/>
  <c r="D64" i="7"/>
  <c r="G63" i="7"/>
  <c r="F63" i="7"/>
  <c r="E63" i="7"/>
  <c r="D63" i="7"/>
  <c r="G37" i="7"/>
  <c r="F37" i="7"/>
  <c r="E37" i="7"/>
  <c r="D37" i="7"/>
  <c r="G62" i="7"/>
  <c r="F62" i="7"/>
  <c r="E62" i="7"/>
  <c r="D62" i="7"/>
  <c r="G36" i="7"/>
  <c r="F36" i="7"/>
  <c r="E36" i="7"/>
  <c r="D36" i="7"/>
  <c r="G35" i="7"/>
  <c r="F35" i="7"/>
  <c r="E35" i="7"/>
  <c r="D35" i="7"/>
  <c r="G34" i="7"/>
  <c r="F34" i="7"/>
  <c r="E34" i="7"/>
  <c r="D34" i="7"/>
  <c r="G61" i="7"/>
  <c r="F61" i="7"/>
  <c r="E61" i="7"/>
  <c r="D61" i="7"/>
  <c r="G60" i="7"/>
  <c r="F60" i="7"/>
  <c r="E60" i="7"/>
  <c r="D60" i="7"/>
  <c r="G59" i="7"/>
  <c r="F59" i="7"/>
  <c r="E59" i="7"/>
  <c r="D59" i="7"/>
  <c r="G58" i="7"/>
  <c r="F58" i="7"/>
  <c r="E58" i="7"/>
  <c r="D58" i="7"/>
  <c r="G57" i="7"/>
  <c r="F57" i="7"/>
  <c r="E57" i="7"/>
  <c r="D57" i="7"/>
  <c r="G33" i="7"/>
  <c r="F33" i="7"/>
  <c r="E33" i="7"/>
  <c r="D33" i="7"/>
  <c r="G32" i="7"/>
  <c r="F32" i="7"/>
  <c r="E32" i="7"/>
  <c r="D32" i="7"/>
  <c r="G31" i="7"/>
  <c r="F31" i="7"/>
  <c r="E31" i="7"/>
  <c r="D31" i="7"/>
  <c r="G30" i="7"/>
  <c r="F30" i="7"/>
  <c r="E30" i="7"/>
  <c r="D30" i="7"/>
  <c r="G29" i="7"/>
  <c r="F29" i="7"/>
  <c r="E29" i="7"/>
  <c r="D29" i="7"/>
  <c r="G56" i="7"/>
  <c r="F56" i="7"/>
  <c r="E56" i="7"/>
  <c r="D56" i="7"/>
  <c r="G28" i="7"/>
  <c r="F28" i="7"/>
  <c r="E28" i="7"/>
  <c r="D28" i="7"/>
  <c r="G55" i="7"/>
  <c r="F55" i="7"/>
  <c r="E55" i="7"/>
  <c r="D55" i="7"/>
  <c r="G27" i="7"/>
  <c r="F27" i="7"/>
  <c r="E27" i="7"/>
  <c r="D27" i="7"/>
  <c r="G54" i="7"/>
  <c r="F54" i="7"/>
  <c r="E54" i="7"/>
  <c r="D54" i="7"/>
  <c r="G26" i="7"/>
  <c r="F26" i="7"/>
  <c r="E26" i="7"/>
  <c r="D26" i="7"/>
  <c r="G25" i="7"/>
  <c r="F25" i="7"/>
  <c r="E25" i="7"/>
  <c r="D25" i="7"/>
  <c r="G24" i="7"/>
  <c r="F24" i="7"/>
  <c r="E24" i="7"/>
  <c r="D24" i="7"/>
  <c r="G23" i="7"/>
  <c r="F23" i="7"/>
  <c r="E23" i="7"/>
  <c r="D23" i="7"/>
  <c r="G53" i="7"/>
  <c r="F53" i="7"/>
  <c r="E53" i="7"/>
  <c r="D53" i="7"/>
  <c r="G52" i="7"/>
  <c r="F52" i="7"/>
  <c r="E52" i="7"/>
  <c r="D52" i="7"/>
  <c r="G51" i="7"/>
  <c r="F51" i="7"/>
  <c r="E51" i="7"/>
  <c r="D51" i="7"/>
  <c r="G50" i="7"/>
  <c r="F50" i="7"/>
  <c r="E50" i="7"/>
  <c r="D50" i="7"/>
  <c r="G22" i="7"/>
  <c r="F22" i="7"/>
  <c r="E22" i="7"/>
  <c r="D22" i="7"/>
  <c r="G49" i="7"/>
  <c r="F49" i="7"/>
  <c r="E49" i="7"/>
  <c r="D49" i="7"/>
  <c r="G48" i="7"/>
  <c r="F48" i="7"/>
  <c r="E48" i="7"/>
  <c r="D48" i="7"/>
  <c r="G47" i="7"/>
  <c r="F47" i="7"/>
  <c r="E47" i="7"/>
  <c r="D47" i="7"/>
  <c r="G21" i="7"/>
  <c r="F21" i="7"/>
  <c r="E21" i="7"/>
  <c r="D21" i="7"/>
  <c r="G20" i="7"/>
  <c r="F20" i="7"/>
  <c r="E20" i="7"/>
  <c r="D20" i="7"/>
  <c r="G19" i="7"/>
  <c r="F19" i="7"/>
  <c r="E19" i="7"/>
  <c r="D19" i="7"/>
  <c r="G18" i="7"/>
  <c r="F18" i="7"/>
  <c r="E18" i="7"/>
  <c r="D18" i="7"/>
  <c r="G17" i="7"/>
  <c r="F17" i="7"/>
  <c r="E17" i="7"/>
  <c r="D17" i="7"/>
  <c r="G16" i="7"/>
  <c r="F16" i="7"/>
  <c r="E16" i="7"/>
  <c r="D16" i="7"/>
  <c r="G46" i="7"/>
  <c r="F46" i="7"/>
  <c r="E46" i="7"/>
  <c r="D46" i="7"/>
  <c r="G15" i="7"/>
  <c r="F15" i="7"/>
  <c r="E15" i="7"/>
  <c r="D15" i="7"/>
  <c r="G45" i="7"/>
  <c r="F45" i="7"/>
  <c r="E45" i="7"/>
  <c r="D45" i="7"/>
  <c r="G14" i="7"/>
  <c r="F14" i="7"/>
  <c r="E14" i="7"/>
  <c r="D14" i="7"/>
  <c r="G44" i="7"/>
  <c r="F44" i="7"/>
  <c r="E44" i="7"/>
  <c r="D44" i="7"/>
  <c r="G43" i="7"/>
  <c r="F43" i="7"/>
  <c r="E43" i="7"/>
  <c r="D43" i="7"/>
  <c r="G42" i="7"/>
  <c r="F42" i="7"/>
  <c r="E42" i="7"/>
  <c r="D42" i="7"/>
  <c r="G13" i="7"/>
  <c r="F13" i="7"/>
  <c r="E13" i="7"/>
  <c r="D13" i="7"/>
  <c r="G41" i="7"/>
  <c r="F41" i="7"/>
  <c r="E41" i="7"/>
  <c r="D41" i="7"/>
  <c r="G12" i="7"/>
  <c r="F12" i="7"/>
  <c r="E12" i="7"/>
  <c r="D12" i="7"/>
  <c r="G11" i="7"/>
  <c r="F11" i="7"/>
  <c r="E11" i="7"/>
  <c r="D11" i="7"/>
  <c r="G40" i="7"/>
  <c r="F40" i="7"/>
  <c r="E40" i="7"/>
  <c r="D40" i="7"/>
  <c r="G39" i="7"/>
  <c r="F39" i="7"/>
  <c r="E39" i="7"/>
  <c r="D39" i="7"/>
  <c r="G10" i="7"/>
  <c r="F10" i="7"/>
  <c r="E10" i="7"/>
  <c r="D10" i="7"/>
  <c r="G9" i="7"/>
  <c r="F9" i="7"/>
  <c r="E9" i="7"/>
  <c r="D9" i="7"/>
  <c r="G38" i="7"/>
  <c r="F38" i="7"/>
  <c r="E38" i="7"/>
  <c r="D38" i="7"/>
  <c r="G8" i="7"/>
  <c r="F8" i="7"/>
  <c r="E8" i="7"/>
  <c r="D8" i="7"/>
  <c r="G7" i="7"/>
  <c r="F7" i="7"/>
  <c r="E7" i="7"/>
  <c r="D7" i="7"/>
  <c r="G6" i="7"/>
  <c r="F6" i="7"/>
  <c r="E6" i="7"/>
  <c r="D6" i="7"/>
  <c r="G5" i="7"/>
  <c r="F5" i="7"/>
  <c r="E5" i="7"/>
  <c r="D5" i="7"/>
  <c r="G4" i="7"/>
  <c r="F4" i="7"/>
  <c r="E4" i="7"/>
  <c r="D4" i="7"/>
  <c r="B67" i="5"/>
  <c r="F63" i="5"/>
  <c r="F64" i="5"/>
  <c r="F65" i="5"/>
  <c r="F66" i="5"/>
  <c r="E63" i="5"/>
  <c r="E64" i="5"/>
  <c r="E65" i="5"/>
  <c r="E66" i="5"/>
  <c r="D63" i="5"/>
  <c r="D64" i="5"/>
  <c r="D65" i="5"/>
  <c r="D66" i="5"/>
  <c r="C63" i="5"/>
  <c r="C64" i="5"/>
  <c r="C65" i="5"/>
  <c r="C66" i="5"/>
  <c r="F4" i="5"/>
  <c r="F5" i="5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3" i="5"/>
  <c r="E3" i="5"/>
  <c r="D8" i="5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D4" i="5"/>
  <c r="D5" i="5"/>
  <c r="D6" i="5"/>
  <c r="D7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3" i="5"/>
  <c r="C3" i="5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G67" i="5"/>
  <c r="C67" i="5" l="1"/>
  <c r="D67" i="5"/>
  <c r="E67" i="5"/>
  <c r="F67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Javiera Laura de la Cerda Konig</author>
  </authors>
  <commentList>
    <comment ref="A31" authorId="0" shapeId="0" xr:uid="{B225047E-78FF-46CC-984F-6AD926BED1CC}">
      <text>
        <r>
          <rPr>
            <b/>
            <sz val="9"/>
            <color indexed="81"/>
            <rFont val="Tahoma"/>
            <charset val="1"/>
          </rPr>
          <t>Javiera Laura de la Cerda Konig:</t>
        </r>
        <r>
          <rPr>
            <sz val="9"/>
            <color indexed="81"/>
            <rFont val="Tahoma"/>
            <charset val="1"/>
          </rPr>
          <t xml:space="preserve">
Nº SERIE TANQUE 904654
Certificado indica Patente sin informaicón. Titular señala corresponde a PTYL-81</t>
        </r>
      </text>
    </comment>
    <comment ref="A32" authorId="0" shapeId="0" xr:uid="{E073E9CA-6460-487F-936D-63592145FF34}">
      <text>
        <r>
          <rPr>
            <b/>
            <sz val="9"/>
            <color indexed="81"/>
            <rFont val="Tahoma"/>
            <charset val="1"/>
          </rPr>
          <t>Javiera Laura de la Cerda Konig:</t>
        </r>
        <r>
          <rPr>
            <sz val="9"/>
            <color indexed="81"/>
            <rFont val="Tahoma"/>
            <charset val="1"/>
          </rPr>
          <t xml:space="preserve">
Nº SERIE TANQUE 1167091
Certificado indica Patente sin informaicón. Titular señala corresponde a PTYL-82</t>
        </r>
      </text>
    </comment>
    <comment ref="A33" authorId="0" shapeId="0" xr:uid="{BABC0689-BD00-4F12-8FD1-C1149DB3D369}">
      <text>
        <r>
          <rPr>
            <b/>
            <sz val="9"/>
            <color indexed="81"/>
            <rFont val="Tahoma"/>
            <charset val="1"/>
          </rPr>
          <t>Javiera Laura de la Cerda Konig:</t>
        </r>
        <r>
          <rPr>
            <sz val="9"/>
            <color indexed="81"/>
            <rFont val="Tahoma"/>
            <charset val="1"/>
          </rPr>
          <t xml:space="preserve">
Nº SERIE TANQUE 904669
Certificado indica Patente sin informaicón. Titular señala corresponde a PTYL-83</t>
        </r>
      </text>
    </comment>
  </commentList>
</comments>
</file>

<file path=xl/sharedStrings.xml><?xml version="1.0" encoding="utf-8"?>
<sst xmlns="http://schemas.openxmlformats.org/spreadsheetml/2006/main" count="1009" uniqueCount="255">
  <si>
    <t>N°</t>
  </si>
  <si>
    <t>PATENTE</t>
  </si>
  <si>
    <t>MODELO</t>
  </si>
  <si>
    <t>Estanques de Acido Planilla presentada en inspección ambiental 04-04-2023</t>
  </si>
  <si>
    <r>
      <rPr>
        <b/>
        <sz val="8"/>
        <rFont val="Arial"/>
        <family val="2"/>
      </rPr>
      <t>MARCA</t>
    </r>
  </si>
  <si>
    <t>N° CHASIS</t>
  </si>
  <si>
    <r>
      <rPr>
        <b/>
        <sz val="8"/>
        <rFont val="Arial"/>
        <family val="2"/>
      </rPr>
      <t>AÑO</t>
    </r>
  </si>
  <si>
    <r>
      <rPr>
        <b/>
        <sz val="8"/>
        <rFont val="Arial"/>
        <family val="2"/>
      </rPr>
      <t>TIPO  REMOLQUE</t>
    </r>
  </si>
  <si>
    <t>RANDON</t>
  </si>
  <si>
    <t>SR QT PQ03 16</t>
  </si>
  <si>
    <t>9ADV1123FGM397807</t>
  </si>
  <si>
    <t>Estanque de acido</t>
  </si>
  <si>
    <t>TREMAC</t>
  </si>
  <si>
    <t>SR ESTANQUE  ACIDO 16.8 M3 11EJES</t>
  </si>
  <si>
    <t>SR -TQ-PQ-0316</t>
  </si>
  <si>
    <t>SR-TQ-PQ-0316</t>
  </si>
  <si>
    <t>SALLINOX</t>
  </si>
  <si>
    <t>SALLINOX 001</t>
  </si>
  <si>
    <t>EAITQ-001</t>
  </si>
  <si>
    <t>SR TQ A 16.S 3R</t>
  </si>
  <si>
    <t>SR TQ A 16.5 3R</t>
  </si>
  <si>
    <t>SRQT A 16.5 3 R</t>
  </si>
  <si>
    <t>SRTQ A 16.8 3 R</t>
  </si>
  <si>
    <t>Esta nque de acido</t>
  </si>
  <si>
    <t>SRQT A 16 3 R</t>
  </si>
  <si>
    <t>SRTQA 16 3R</t>
  </si>
  <si>
    <t>RANOON</t>
  </si>
  <si>
    <t>SRTQ PQ0316</t>
  </si>
  <si>
    <t>9ADV108377M2S3282</t>
  </si>
  <si>
    <t>Estanque  de acido</t>
  </si>
  <si>
    <t>S/ M</t>
  </si>
  <si>
    <t>371S</t>
  </si>
  <si>
    <t>SR TQ PQ03 16</t>
  </si>
  <si>
    <t>9ADV1083BCM343600</t>
  </si>
  <si>
    <t>Estanque de a cido</t>
  </si>
  <si>
    <t>SRVTQPQ0316</t>
  </si>
  <si>
    <t>9ADV108388M269849</t>
  </si>
  <si>
    <t>SR TQP Q0316</t>
  </si>
  <si>
    <t>9ADV108388M267624</t>
  </si>
  <si>
    <t>Esta nque  de acido</t>
  </si>
  <si>
    <t>RANO ON</t>
  </si>
  <si>
    <t>9ADV10S388M269848</t>
  </si>
  <si>
    <t>SR TQO</t>
  </si>
  <si>
    <t>9ADV108388M273232</t>
  </si>
  <si>
    <t>' RANDON</t>
  </si>
  <si>
    <t>SR TQ PQ0316</t>
  </si>
  <si>
    <t>9ADV108388M22698S</t>
  </si>
  <si>
    <t>9ADV108388M27S06S</t>
  </si>
  <si>
    <t>9ADV108388M27222S</t>
  </si>
  <si>
    <t>SRTQA1SS3R</t>
  </si>
  <si>
    <t>SRTQA 16,S 32 R1A</t>
  </si>
  <si>
    <t>SRQT A 16,S</t>
  </si>
  <si>
    <t>SRTQ A 16.5 3 R</t>
  </si>
  <si>
    <t>SR TQPQ03 6</t>
  </si>
  <si>
    <t>9ADV1083BCM339S32</t>
  </si>
  <si>
    <t>SR TQPQ0316</t>
  </si>
  <si>
    <t>9ADV1083BBM337110</t>
  </si>
  <si>
    <t>9ADV1083BBM334878</t>
  </si>
  <si>
    <t>9ADV1083CCM3S0118</t>
  </si>
  <si>
    <t>9ADV1083CCM3S1246</t>
  </si>
  <si>
    <t>9ADV1083CCM3S1244</t>
  </si>
  <si>
    <t>SR TQPQ03 16</t>
  </si>
  <si>
    <t>9ADV1083CCM3S2303</t>
  </si>
  <si>
    <t>9ADV1083CCM3S1243</t>
  </si>
  <si>
    <t>SR QT A 16.5 3 R</t>
  </si>
  <si>
    <t>SRQT A 16.S 3 R</t>
  </si>
  <si>
    <t>VI CMAN</t>
  </si>
  <si>
    <t>AG SR TQTL 3E LS</t>
  </si>
  <si>
    <t>WVIC-00103</t>
  </si>
  <si>
    <t>VICMAN</t>
  </si>
  <si>
    <t>WVIC-00105</t>
  </si>
  <si>
    <t>WVIC-00108</t>
  </si>
  <si>
    <t>TEMAK</t>
  </si>
  <si>
    <t>STARK</t>
  </si>
  <si>
    <t>EX123K1XJ45-001</t>
  </si>
  <si>
    <t>TMAC</t>
  </si>
  <si>
    <t>OAYTONA</t>
  </si>
  <si>
    <t>TMAC-CH002</t>
  </si>
  <si>
    <t>RS TQ 02 16.5</t>
  </si>
  <si>
    <t>9ADV1112JKM434430</t>
  </si>
  <si>
    <t>RS TQ02  16</t>
  </si>
  <si>
    <t>9ADV1233KLM451583</t>
  </si>
  <si>
    <t>9ADV1112JKM434251</t>
  </si>
  <si>
    <t>DAYTONA</t>
  </si>
  <si>
    <t>TMAC-CH00015</t>
  </si>
  <si>
    <t>MARCA</t>
  </si>
  <si>
    <t>COLOR</t>
  </si>
  <si>
    <t>MOTOR</t>
  </si>
  <si>
    <t>AÑO</t>
  </si>
  <si>
    <t xml:space="preserve">TIPO REMOLQUE </t>
  </si>
  <si>
    <t xml:space="preserve">SALLINOX </t>
  </si>
  <si>
    <t>NARANJO</t>
  </si>
  <si>
    <t>N/A</t>
  </si>
  <si>
    <t xml:space="preserve">Estanque de acido </t>
  </si>
  <si>
    <t>S/M</t>
  </si>
  <si>
    <t>SR TQ PQ 03 16</t>
  </si>
  <si>
    <t>9ADV108388M226985</t>
  </si>
  <si>
    <t>9ADV108388M272225</t>
  </si>
  <si>
    <t>SRQT A 16,5</t>
  </si>
  <si>
    <t>SR ESTANQUE ACIDO 16.8 M3 1 1 EJES</t>
  </si>
  <si>
    <t>RS TQ 02 16</t>
  </si>
  <si>
    <t xml:space="preserve">T MAC </t>
  </si>
  <si>
    <t>LISTADO DE EQUIPOS PRESENTADA EN RESPUESTA A R.E. AFTA N° 015/2023 (CARPETA N° 2)</t>
  </si>
  <si>
    <t>ESTADO</t>
  </si>
  <si>
    <t>PROPIO</t>
  </si>
  <si>
    <t>PT22 0036</t>
  </si>
  <si>
    <t>SRTQA1553R</t>
  </si>
  <si>
    <t>9ADV1083CCM350118</t>
  </si>
  <si>
    <t>SR QT PQ 03 16</t>
  </si>
  <si>
    <t>9ADV1083CCM351246</t>
  </si>
  <si>
    <t>9ADV1083CCM351244</t>
  </si>
  <si>
    <t>9ADV1083CCM352303</t>
  </si>
  <si>
    <t>SR TQ PQ 03 6</t>
  </si>
  <si>
    <t>9ADV1083BCM339532</t>
  </si>
  <si>
    <t>SRTQA 16,5 32 R1A</t>
  </si>
  <si>
    <t>SR TQ 0</t>
  </si>
  <si>
    <t>9ADV108388M275065</t>
  </si>
  <si>
    <t>SRTQPQ0316</t>
  </si>
  <si>
    <t>LISTADO DE EQUIPOS presentados en respuesta acta de IA 9.3</t>
  </si>
  <si>
    <t>GRHD78</t>
  </si>
  <si>
    <t>HXGTS1</t>
  </si>
  <si>
    <t>JF7123</t>
  </si>
  <si>
    <t>JF7191</t>
  </si>
  <si>
    <t>JF7341</t>
  </si>
  <si>
    <t>JG5833</t>
  </si>
  <si>
    <t>JG5838</t>
  </si>
  <si>
    <t>JG9461</t>
  </si>
  <si>
    <t>JG9462</t>
  </si>
  <si>
    <t>JH3692</t>
  </si>
  <si>
    <t>JH3693</t>
  </si>
  <si>
    <t>JH369S</t>
  </si>
  <si>
    <t>JJ3842</t>
  </si>
  <si>
    <t>JJ3843</t>
  </si>
  <si>
    <t>JJ4940</t>
  </si>
  <si>
    <t>JJ9415</t>
  </si>
  <si>
    <t>JJ9416</t>
  </si>
  <si>
    <t>JK4210</t>
  </si>
  <si>
    <t>JK4283</t>
  </si>
  <si>
    <t>JK7070</t>
  </si>
  <si>
    <t>JK8132</t>
  </si>
  <si>
    <t>JK8133</t>
  </si>
  <si>
    <t>JK834S</t>
  </si>
  <si>
    <t>JL1804</t>
  </si>
  <si>
    <t>JL2137</t>
  </si>
  <si>
    <t>JL2179</t>
  </si>
  <si>
    <t>JL314S</t>
  </si>
  <si>
    <t>JL3149</t>
  </si>
  <si>
    <t>JL5069</t>
  </si>
  <si>
    <t>JL5078</t>
  </si>
  <si>
    <t>JL5651</t>
  </si>
  <si>
    <t>JN1748</t>
  </si>
  <si>
    <t>JN4214</t>
  </si>
  <si>
    <t>JN6444</t>
  </si>
  <si>
    <t>JN6683</t>
  </si>
  <si>
    <t>JN6686</t>
  </si>
  <si>
    <t>JN7S16</t>
  </si>
  <si>
    <t>JN7531</t>
  </si>
  <si>
    <t>JP1697</t>
  </si>
  <si>
    <t>JP1701</t>
  </si>
  <si>
    <t>JP1703</t>
  </si>
  <si>
    <t>JP4931</t>
  </si>
  <si>
    <t>JP4932</t>
  </si>
  <si>
    <t>KDHB59</t>
  </si>
  <si>
    <t>KYLF48</t>
  </si>
  <si>
    <t>KYLF51</t>
  </si>
  <si>
    <t>KYPK17</t>
  </si>
  <si>
    <t>KYPK19</t>
  </si>
  <si>
    <t>KYRK22</t>
  </si>
  <si>
    <t>KYRX10</t>
  </si>
  <si>
    <t>KYRX11</t>
  </si>
  <si>
    <t>PTYL81</t>
  </si>
  <si>
    <t>PTYL82</t>
  </si>
  <si>
    <t>PTYL83</t>
  </si>
  <si>
    <t>PTYZ58</t>
  </si>
  <si>
    <t>HGIS24</t>
  </si>
  <si>
    <t>JL3145</t>
  </si>
  <si>
    <t>HGLS24</t>
  </si>
  <si>
    <t>JK8345</t>
  </si>
  <si>
    <t>JN7516</t>
  </si>
  <si>
    <t>PATENTES</t>
  </si>
  <si>
    <t>No encontrado</t>
  </si>
  <si>
    <t>NE:</t>
  </si>
  <si>
    <t>Notas</t>
  </si>
  <si>
    <t>SI</t>
  </si>
  <si>
    <t>REGISTRO DE MANTENCIONES  RESPUESTA ACTA IA 04-04-2023</t>
  </si>
  <si>
    <t>SIN REGISTROS</t>
  </si>
  <si>
    <t>48 de 56 NO estan en el Anexo Acta 04-04-2023 y en respuesta a R.E. AFTA N° 015/2023</t>
  </si>
  <si>
    <t>22 de 30 NO estan en el Anexo Acta 04-04-2023 y en respuesta a R.E. AFTA N° 015/2023</t>
  </si>
  <si>
    <t>3 de 30 NO estan en el Anexo Acta 04-04-2023</t>
  </si>
  <si>
    <t>1 de 14 NO estan en el Anexo Acta 04-04-2023</t>
  </si>
  <si>
    <t>6 de 14 NO estan en resouesa Acta 04-04-2022</t>
  </si>
  <si>
    <t>1 de 14 esta SOLO en este registro</t>
  </si>
  <si>
    <t>24 de 56 esta SOLO en este registro</t>
  </si>
  <si>
    <t>3 de 30 esta SOLO en este registro</t>
  </si>
  <si>
    <t>ANEXO ACTA IA 04-04-2023</t>
  </si>
  <si>
    <t>RESPUESTA R.E. AFTA N° 015/2023</t>
  </si>
  <si>
    <t xml:space="preserve"> JL2137</t>
  </si>
  <si>
    <t xml:space="preserve"> JK8345</t>
  </si>
  <si>
    <t xml:space="preserve"> JN6686</t>
  </si>
  <si>
    <t xml:space="preserve"> JP1703</t>
  </si>
  <si>
    <t>Tank Control SpA</t>
  </si>
  <si>
    <t>CERTIFICADO INN</t>
  </si>
  <si>
    <t>CP 120</t>
  </si>
  <si>
    <t xml:space="preserve">CP: Organismo de Certificación de Productos Según NCh-ISO 17065:2013 </t>
  </si>
  <si>
    <t>W Inspecciones SpA</t>
  </si>
  <si>
    <t>VENCIMIENTO</t>
  </si>
  <si>
    <t>VIGENTE</t>
  </si>
  <si>
    <t>NO ENCONTRADO</t>
  </si>
  <si>
    <t>EMISOR</t>
  </si>
  <si>
    <t>PRESENTA</t>
  </si>
  <si>
    <t>CODIGO</t>
  </si>
  <si>
    <t>IME.WIS-162.22</t>
  </si>
  <si>
    <t>IME.WIS-541.22</t>
  </si>
  <si>
    <t>IME.WIS-135.23</t>
  </si>
  <si>
    <t>IME.WIS-138.23</t>
  </si>
  <si>
    <t>IME.WIS-139.23</t>
  </si>
  <si>
    <t>IME.WIS-137.23</t>
  </si>
  <si>
    <t>IME.WIS-140.23</t>
  </si>
  <si>
    <t>IME.WIS-141.23</t>
  </si>
  <si>
    <t>IME.WIS-162.23</t>
  </si>
  <si>
    <t>IME.WIS-163.23</t>
  </si>
  <si>
    <t>IME.WIS-165.23</t>
  </si>
  <si>
    <t>IME.WIS-166.23</t>
  </si>
  <si>
    <t>IME.WIS-167.23</t>
  </si>
  <si>
    <t>IME.WIS-168.23</t>
  </si>
  <si>
    <t>IME.WIS-172.22</t>
  </si>
  <si>
    <t>IME.WIS-173.22</t>
  </si>
  <si>
    <t>IME.WIS-174.22</t>
  </si>
  <si>
    <t>IME.WIS-175.22</t>
  </si>
  <si>
    <t>IME.WIS-177.22</t>
  </si>
  <si>
    <t>IME.WIS-233.22</t>
  </si>
  <si>
    <t>IME.WIS-667.22</t>
  </si>
  <si>
    <t>IME.WIS-670.22</t>
  </si>
  <si>
    <t>IME.WIS-672.22</t>
  </si>
  <si>
    <t>IME.WIS-673.22</t>
  </si>
  <si>
    <t>IME.WIS-674.22</t>
  </si>
  <si>
    <t>IME.WIS-676.22</t>
  </si>
  <si>
    <t>STC-IN-215-2021</t>
  </si>
  <si>
    <t>SOTEC SpA</t>
  </si>
  <si>
    <t>OI 205</t>
  </si>
  <si>
    <t xml:space="preserve">OI: Organismo de Inspección  Tipo A según NCh-ISO 17020:2012 </t>
  </si>
  <si>
    <t>ALCANCE DE LA ACREDITACION</t>
  </si>
  <si>
    <t>AREA : ESTANQUES PARA SUSTANCIAS PELIGROSAS
Producto: Estanques para transporte por carretera de SUSPEL.
Norma/Especificación:  NCh 2136.Of2003 
Método de inspección: Prueba estanqueidad</t>
  </si>
  <si>
    <t>AREA : ESTANQUES PARA SUSTANCIAS PELIGROSAS
Producto: Vehículo tanque de carretera para transporte de ácido sulfúrico
Esquema de certificación: TC-IN-P-02
Norma/Especificación: NCh 2910:2014, Especificación, DOT 412 ed. 2013
Modelo de certificación: ISO/CASCO 1 y 8</t>
  </si>
  <si>
    <t>STC-IN-241-2021</t>
  </si>
  <si>
    <t>STC-IN-214-2021</t>
  </si>
  <si>
    <t>Fecha Recepción Información</t>
  </si>
  <si>
    <t>CERTIFICADOS DE ESTANQUEIDAD  RESPUESTA ACTA IA 04-04-2023</t>
  </si>
  <si>
    <t>NO</t>
  </si>
  <si>
    <t>INCLUIDO EN CONSOLIDADO</t>
  </si>
  <si>
    <t>4 de 64 NO estan en Anexo Acta 04-04-2023</t>
  </si>
  <si>
    <t>4 de 30 NO estan en el Anexo Acta 04-04-2023</t>
  </si>
  <si>
    <t>4 de 30 NO estan en el Anexo Acta 04-04-2023 y en respuesta a R.E. AFTA N° 015/2023</t>
  </si>
  <si>
    <t>4 de 30 esta SOLO en este registro</t>
  </si>
  <si>
    <t>RESPUESTA ACTA IA 04-04-2023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</si>
</sst>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;###0"/>
  </numFmts>
  <fonts count="14" x14ac:knownFonts="1">
    <font>
      <sz val="10"/>
      <color rgb="FF000000"/>
      <name val="Times New Roman"/>
      <charset val="204"/>
    </font>
    <font>
      <sz val="8"/>
      <color rgb="FF00000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3300"/>
      <name val="Calibri"/>
      <family val="2"/>
      <scheme val="minor"/>
    </font>
    <font>
      <sz val="8"/>
      <name val="Times New Roman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9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2F2F2F"/>
      </right>
      <top/>
      <bottom style="thin">
        <color rgb="FF3F4448"/>
      </bottom>
      <diagonal/>
    </border>
    <border>
      <left style="thin">
        <color rgb="FF282B2B"/>
      </left>
      <right style="thin">
        <color rgb="FF2F2F2F"/>
      </right>
      <top/>
      <bottom style="thin">
        <color rgb="FF3F4448"/>
      </bottom>
      <diagonal/>
    </border>
    <border>
      <left style="thin">
        <color rgb="FF282B2B"/>
      </left>
      <right style="medium">
        <color indexed="64"/>
      </right>
      <top/>
      <bottom style="thin">
        <color rgb="FF3F4448"/>
      </bottom>
      <diagonal/>
    </border>
    <border>
      <left style="medium">
        <color indexed="64"/>
      </left>
      <right style="thin">
        <color rgb="FF282B2B"/>
      </right>
      <top style="thin">
        <color rgb="FF3F4448"/>
      </top>
      <bottom style="thin">
        <color rgb="FF444448"/>
      </bottom>
      <diagonal/>
    </border>
    <border>
      <left style="thin">
        <color rgb="FF282B2B"/>
      </left>
      <right style="thin">
        <color rgb="FF2F2F2F"/>
      </right>
      <top style="thin">
        <color rgb="FF3F4448"/>
      </top>
      <bottom style="thin">
        <color rgb="FF444448"/>
      </bottom>
      <diagonal/>
    </border>
    <border>
      <left style="thin">
        <color rgb="FF2F2F2F"/>
      </left>
      <right style="thin">
        <color rgb="FF2B2B2B"/>
      </right>
      <top style="thin">
        <color rgb="FF3F4448"/>
      </top>
      <bottom style="thin">
        <color rgb="FF3F3F44"/>
      </bottom>
      <diagonal/>
    </border>
    <border>
      <left style="thin">
        <color rgb="FF2B2B2B"/>
      </left>
      <right style="thin">
        <color rgb="FF2B2B2B"/>
      </right>
      <top style="thin">
        <color rgb="FF3F4448"/>
      </top>
      <bottom style="thin">
        <color rgb="FF3F3F44"/>
      </bottom>
      <diagonal/>
    </border>
    <border>
      <left style="thin">
        <color rgb="FF2B2B2B"/>
      </left>
      <right style="thin">
        <color rgb="FF282828"/>
      </right>
      <top style="thin">
        <color rgb="FF3F4448"/>
      </top>
      <bottom style="thin">
        <color rgb="FF3F3F44"/>
      </bottom>
      <diagonal/>
    </border>
    <border>
      <left style="thin">
        <color rgb="FF282828"/>
      </left>
      <right style="medium">
        <color indexed="64"/>
      </right>
      <top style="thin">
        <color rgb="FF444444"/>
      </top>
      <bottom style="thin">
        <color rgb="FF3F3F44"/>
      </bottom>
      <diagonal/>
    </border>
    <border>
      <left style="medium">
        <color indexed="64"/>
      </left>
      <right style="thin">
        <color rgb="FF282B2B"/>
      </right>
      <top style="thin">
        <color rgb="FF444448"/>
      </top>
      <bottom style="thin">
        <color rgb="FF3F3F3F"/>
      </bottom>
      <diagonal/>
    </border>
    <border>
      <left style="thin">
        <color rgb="FF282B2B"/>
      </left>
      <right style="thin">
        <color rgb="FF2F2F2F"/>
      </right>
      <top style="thin">
        <color rgb="FF444448"/>
      </top>
      <bottom style="thin">
        <color rgb="FF3F3F3F"/>
      </bottom>
      <diagonal/>
    </border>
    <border>
      <left style="thin">
        <color rgb="FF2F2F2F"/>
      </left>
      <right style="thin">
        <color rgb="FF2B2B2B"/>
      </right>
      <top style="thin">
        <color rgb="FF3F3F44"/>
      </top>
      <bottom style="thin">
        <color rgb="FF3F3F3F"/>
      </bottom>
      <diagonal/>
    </border>
    <border>
      <left style="thin">
        <color rgb="FF2B2B2B"/>
      </left>
      <right style="thin">
        <color rgb="FF282828"/>
      </right>
      <top style="thin">
        <color rgb="FF3F3F44"/>
      </top>
      <bottom style="thin">
        <color rgb="FF3F3F3F"/>
      </bottom>
      <diagonal/>
    </border>
    <border>
      <left style="thin">
        <color rgb="FF282828"/>
      </left>
      <right style="thin">
        <color rgb="FF2B2B2B"/>
      </right>
      <top style="thin">
        <color rgb="FF3F3F44"/>
      </top>
      <bottom style="thin">
        <color rgb="FF3F3F3F"/>
      </bottom>
      <diagonal/>
    </border>
    <border>
      <left style="thin">
        <color rgb="FF282828"/>
      </left>
      <right style="medium">
        <color indexed="64"/>
      </right>
      <top style="thin">
        <color rgb="FF3F3F44"/>
      </top>
      <bottom style="thin">
        <color rgb="FF3F3F3F"/>
      </bottom>
      <diagonal/>
    </border>
    <border>
      <left style="thin">
        <color rgb="FF282B2B"/>
      </left>
      <right style="thin">
        <color rgb="FF2F2F2F"/>
      </right>
      <top style="thin">
        <color rgb="FF3F3F3F"/>
      </top>
      <bottom style="thin">
        <color rgb="FF444444"/>
      </bottom>
      <diagonal/>
    </border>
    <border>
      <left style="thin">
        <color rgb="FF2F2F2F"/>
      </left>
      <right style="thin">
        <color rgb="FF2B2B2B"/>
      </right>
      <top style="thin">
        <color rgb="FF3F3F3F"/>
      </top>
      <bottom style="thin">
        <color rgb="FF444444"/>
      </bottom>
      <diagonal/>
    </border>
    <border>
      <left style="thin">
        <color rgb="FF2B2B2B"/>
      </left>
      <right style="thin">
        <color rgb="FF282828"/>
      </right>
      <top style="thin">
        <color rgb="FF3F3F3F"/>
      </top>
      <bottom style="thin">
        <color rgb="FF444444"/>
      </bottom>
      <diagonal/>
    </border>
    <border>
      <left style="thin">
        <color rgb="FF282828"/>
      </left>
      <right style="thin">
        <color rgb="FF2B2B2B"/>
      </right>
      <top style="thin">
        <color rgb="FF3F3F3F"/>
      </top>
      <bottom style="thin">
        <color rgb="FF444444"/>
      </bottom>
      <diagonal/>
    </border>
    <border>
      <left style="thin">
        <color rgb="FF282828"/>
      </left>
      <right style="medium">
        <color indexed="64"/>
      </right>
      <top style="thin">
        <color rgb="FF3F3F3F"/>
      </top>
      <bottom style="thin">
        <color rgb="FF444444"/>
      </bottom>
      <diagonal/>
    </border>
    <border>
      <left style="thin">
        <color rgb="FF282B2B"/>
      </left>
      <right style="thin">
        <color rgb="FF2F2F2F"/>
      </right>
      <top style="thin">
        <color rgb="FF444444"/>
      </top>
      <bottom style="thin">
        <color rgb="FF444444"/>
      </bottom>
      <diagonal/>
    </border>
    <border>
      <left style="thin">
        <color rgb="FF2F2F2F"/>
      </left>
      <right style="thin">
        <color rgb="FF2B2B2B"/>
      </right>
      <top style="thin">
        <color rgb="FF444444"/>
      </top>
      <bottom style="thin">
        <color rgb="FF444444"/>
      </bottom>
      <diagonal/>
    </border>
    <border>
      <left style="thin">
        <color rgb="FF2B2B2B"/>
      </left>
      <right style="thin">
        <color rgb="FF282828"/>
      </right>
      <top style="thin">
        <color rgb="FF444444"/>
      </top>
      <bottom style="thin">
        <color rgb="FF444444"/>
      </bottom>
      <diagonal/>
    </border>
    <border>
      <left style="thin">
        <color rgb="FF282828"/>
      </left>
      <right style="thin">
        <color rgb="FF2B2B2B"/>
      </right>
      <top style="thin">
        <color rgb="FF444444"/>
      </top>
      <bottom style="thin">
        <color rgb="FF444444"/>
      </bottom>
      <diagonal/>
    </border>
    <border>
      <left style="thin">
        <color rgb="FF282828"/>
      </left>
      <right style="medium">
        <color indexed="64"/>
      </right>
      <top style="thin">
        <color rgb="FF444444"/>
      </top>
      <bottom style="thin">
        <color rgb="FF444444"/>
      </bottom>
      <diagonal/>
    </border>
    <border>
      <left style="thin">
        <color rgb="FF282B2B"/>
      </left>
      <right style="thin">
        <color rgb="FF2F2F2F"/>
      </right>
      <top style="thin">
        <color rgb="FF444444"/>
      </top>
      <bottom style="thin">
        <color rgb="FF3F3F44"/>
      </bottom>
      <diagonal/>
    </border>
    <border>
      <left style="thin">
        <color rgb="FF2F2F2F"/>
      </left>
      <right style="thin">
        <color rgb="FF2B2B2B"/>
      </right>
      <top style="thin">
        <color rgb="FF444444"/>
      </top>
      <bottom style="thin">
        <color rgb="FF3F3F44"/>
      </bottom>
      <diagonal/>
    </border>
    <border>
      <left style="thin">
        <color rgb="FF2B2B2B"/>
      </left>
      <right style="thin">
        <color rgb="FF282828"/>
      </right>
      <top style="thin">
        <color rgb="FF444444"/>
      </top>
      <bottom style="thin">
        <color rgb="FF3F3F44"/>
      </bottom>
      <diagonal/>
    </border>
    <border>
      <left style="thin">
        <color rgb="FF282828"/>
      </left>
      <right style="thin">
        <color rgb="FF2B2B2B"/>
      </right>
      <top style="thin">
        <color rgb="FF444444"/>
      </top>
      <bottom style="thin">
        <color rgb="FF3F3F44"/>
      </bottom>
      <diagonal/>
    </border>
    <border>
      <left style="thin">
        <color rgb="FF282B2B"/>
      </left>
      <right style="thin">
        <color rgb="FF2F2F2F"/>
      </right>
      <top style="thin">
        <color rgb="FF3F3F44"/>
      </top>
      <bottom style="thin">
        <color rgb="FF444444"/>
      </bottom>
      <diagonal/>
    </border>
    <border>
      <left style="thin">
        <color rgb="FF2F2F2F"/>
      </left>
      <right style="thin">
        <color rgb="FF2B2B2B"/>
      </right>
      <top style="thin">
        <color rgb="FF3F3F44"/>
      </top>
      <bottom style="thin">
        <color rgb="FF444444"/>
      </bottom>
      <diagonal/>
    </border>
    <border>
      <left style="thin">
        <color rgb="FF2B2B2B"/>
      </left>
      <right style="thin">
        <color rgb="FF282828"/>
      </right>
      <top style="thin">
        <color rgb="FF3F3F44"/>
      </top>
      <bottom style="thin">
        <color rgb="FF444444"/>
      </bottom>
      <diagonal/>
    </border>
    <border>
      <left style="thin">
        <color rgb="FF282828"/>
      </left>
      <right style="thin">
        <color rgb="FF2B2B2B"/>
      </right>
      <top style="thin">
        <color rgb="FF3F3F44"/>
      </top>
      <bottom style="thin">
        <color rgb="FF444444"/>
      </bottom>
      <diagonal/>
    </border>
    <border>
      <left style="thin">
        <color rgb="FF282828"/>
      </left>
      <right style="medium">
        <color indexed="64"/>
      </right>
      <top style="thin">
        <color rgb="FF3F3F44"/>
      </top>
      <bottom style="thin">
        <color rgb="FF444444"/>
      </bottom>
      <diagonal/>
    </border>
    <border>
      <left style="thin">
        <color rgb="FF282B2B"/>
      </left>
      <right style="thin">
        <color rgb="FF2F2F2F"/>
      </right>
      <top style="thin">
        <color rgb="FF444444"/>
      </top>
      <bottom style="thin">
        <color rgb="FF444448"/>
      </bottom>
      <diagonal/>
    </border>
    <border>
      <left style="thin">
        <color rgb="FF2F2F2F"/>
      </left>
      <right style="thin">
        <color rgb="FF2B2B2B"/>
      </right>
      <top style="thin">
        <color rgb="FF444444"/>
      </top>
      <bottom style="thin">
        <color rgb="FF444448"/>
      </bottom>
      <diagonal/>
    </border>
    <border>
      <left style="thin">
        <color rgb="FF2B2B2B"/>
      </left>
      <right style="thin">
        <color rgb="FF282828"/>
      </right>
      <top style="thin">
        <color rgb="FF444444"/>
      </top>
      <bottom style="thin">
        <color rgb="FF444448"/>
      </bottom>
      <diagonal/>
    </border>
    <border>
      <left style="thin">
        <color rgb="FF282828"/>
      </left>
      <right style="thin">
        <color rgb="FF2B2B2B"/>
      </right>
      <top style="thin">
        <color rgb="FF444444"/>
      </top>
      <bottom style="thin">
        <color rgb="FF444448"/>
      </bottom>
      <diagonal/>
    </border>
    <border>
      <left style="thin">
        <color rgb="FF282828"/>
      </left>
      <right style="medium">
        <color indexed="64"/>
      </right>
      <top style="thin">
        <color rgb="FF444444"/>
      </top>
      <bottom style="thin">
        <color rgb="FF444448"/>
      </bottom>
      <diagonal/>
    </border>
    <border>
      <left style="thin">
        <color rgb="FF282B2B"/>
      </left>
      <right style="thin">
        <color rgb="FF2F2F2F"/>
      </right>
      <top style="thin">
        <color rgb="FF444448"/>
      </top>
      <bottom style="thin">
        <color rgb="FF444444"/>
      </bottom>
      <diagonal/>
    </border>
    <border>
      <left style="thin">
        <color rgb="FF2F2F2F"/>
      </left>
      <right style="thin">
        <color rgb="FF2B2B2B"/>
      </right>
      <top style="thin">
        <color rgb="FF444448"/>
      </top>
      <bottom style="thin">
        <color rgb="FF444444"/>
      </bottom>
      <diagonal/>
    </border>
    <border>
      <left style="thin">
        <color rgb="FF2B2B2B"/>
      </left>
      <right style="thin">
        <color rgb="FF282828"/>
      </right>
      <top style="thin">
        <color rgb="FF444448"/>
      </top>
      <bottom style="thin">
        <color rgb="FF444444"/>
      </bottom>
      <diagonal/>
    </border>
    <border>
      <left style="thin">
        <color rgb="FF282828"/>
      </left>
      <right style="thin">
        <color rgb="FF2B2B2B"/>
      </right>
      <top style="thin">
        <color rgb="FF444448"/>
      </top>
      <bottom style="thin">
        <color rgb="FF444444"/>
      </bottom>
      <diagonal/>
    </border>
    <border>
      <left style="thin">
        <color rgb="FF282828"/>
      </left>
      <right style="medium">
        <color indexed="64"/>
      </right>
      <top style="thin">
        <color rgb="FF444448"/>
      </top>
      <bottom style="thin">
        <color rgb="FF444444"/>
      </bottom>
      <diagonal/>
    </border>
    <border>
      <left style="thin">
        <color rgb="FF282B2B"/>
      </left>
      <right style="thin">
        <color rgb="FF2F2F2F"/>
      </right>
      <top style="thin">
        <color rgb="FF444444"/>
      </top>
      <bottom style="thin">
        <color rgb="FF484848"/>
      </bottom>
      <diagonal/>
    </border>
    <border>
      <left style="thin">
        <color rgb="FF2F2F2F"/>
      </left>
      <right style="thin">
        <color rgb="FF2B2B2B"/>
      </right>
      <top style="thin">
        <color rgb="FF444444"/>
      </top>
      <bottom style="thin">
        <color rgb="FF484848"/>
      </bottom>
      <diagonal/>
    </border>
    <border>
      <left style="thin">
        <color rgb="FF2B2B2B"/>
      </left>
      <right style="thin">
        <color rgb="FF282828"/>
      </right>
      <top style="thin">
        <color rgb="FF444444"/>
      </top>
      <bottom style="thin">
        <color rgb="FF484848"/>
      </bottom>
      <diagonal/>
    </border>
    <border>
      <left style="thin">
        <color rgb="FF282828"/>
      </left>
      <right style="thin">
        <color rgb="FF2B2B2B"/>
      </right>
      <top style="thin">
        <color rgb="FF444444"/>
      </top>
      <bottom style="thin">
        <color rgb="FF484848"/>
      </bottom>
      <diagonal/>
    </border>
    <border>
      <left style="thin">
        <color rgb="FF282828"/>
      </left>
      <right style="medium">
        <color indexed="64"/>
      </right>
      <top style="thin">
        <color rgb="FF444444"/>
      </top>
      <bottom style="thin">
        <color rgb="FF484848"/>
      </bottom>
      <diagonal/>
    </border>
    <border>
      <left style="thin">
        <color rgb="FF282B2B"/>
      </left>
      <right style="thin">
        <color rgb="FF2F2F2F"/>
      </right>
      <top style="thin">
        <color rgb="FF484848"/>
      </top>
      <bottom style="thin">
        <color rgb="FF444848"/>
      </bottom>
      <diagonal/>
    </border>
    <border>
      <left style="thin">
        <color rgb="FF2F2F2F"/>
      </left>
      <right style="thin">
        <color rgb="FF2B2B2B"/>
      </right>
      <top style="thin">
        <color rgb="FF484848"/>
      </top>
      <bottom style="thin">
        <color rgb="FF444848"/>
      </bottom>
      <diagonal/>
    </border>
    <border>
      <left style="thin">
        <color rgb="FF2B2B2B"/>
      </left>
      <right style="thin">
        <color rgb="FF282828"/>
      </right>
      <top style="thin">
        <color rgb="FF484848"/>
      </top>
      <bottom style="thin">
        <color rgb="FF444848"/>
      </bottom>
      <diagonal/>
    </border>
    <border>
      <left style="thin">
        <color rgb="FF282828"/>
      </left>
      <right style="thin">
        <color rgb="FF2B2B2B"/>
      </right>
      <top style="thin">
        <color rgb="FF484848"/>
      </top>
      <bottom style="thin">
        <color rgb="FF444848"/>
      </bottom>
      <diagonal/>
    </border>
    <border>
      <left style="thin">
        <color rgb="FF282828"/>
      </left>
      <right style="medium">
        <color indexed="64"/>
      </right>
      <top style="thin">
        <color rgb="FF484848"/>
      </top>
      <bottom style="thin">
        <color rgb="FF444848"/>
      </bottom>
      <diagonal/>
    </border>
    <border>
      <left style="thin">
        <color rgb="FF282B2B"/>
      </left>
      <right style="thin">
        <color rgb="FF2F2F2F"/>
      </right>
      <top style="thin">
        <color rgb="FF444848"/>
      </top>
      <bottom style="thin">
        <color rgb="FF48484F"/>
      </bottom>
      <diagonal/>
    </border>
    <border>
      <left style="thin">
        <color rgb="FF2F2F2F"/>
      </left>
      <right style="thin">
        <color rgb="FF2B2B2B"/>
      </right>
      <top style="thin">
        <color rgb="FF444848"/>
      </top>
      <bottom style="thin">
        <color rgb="FF4B4B4B"/>
      </bottom>
      <diagonal/>
    </border>
    <border>
      <left style="thin">
        <color rgb="FF2B2B2B"/>
      </left>
      <right style="thin">
        <color rgb="FF282828"/>
      </right>
      <top style="thin">
        <color rgb="FF444848"/>
      </top>
      <bottom style="thin">
        <color rgb="FF4B4B4B"/>
      </bottom>
      <diagonal/>
    </border>
    <border>
      <left style="thin">
        <color rgb="FF282828"/>
      </left>
      <right style="thin">
        <color rgb="FF2B2B2B"/>
      </right>
      <top style="thin">
        <color rgb="FF444848"/>
      </top>
      <bottom style="thin">
        <color rgb="FF4B4B4B"/>
      </bottom>
      <diagonal/>
    </border>
    <border>
      <left style="thin">
        <color rgb="FF282828"/>
      </left>
      <right style="medium">
        <color indexed="64"/>
      </right>
      <top style="thin">
        <color rgb="FF444848"/>
      </top>
      <bottom style="thin">
        <color rgb="FF4B4B4B"/>
      </bottom>
      <diagonal/>
    </border>
    <border>
      <left style="thin">
        <color rgb="FF282B2B"/>
      </left>
      <right style="thin">
        <color rgb="FF2F2F2F"/>
      </right>
      <top style="thin">
        <color rgb="FF48484F"/>
      </top>
      <bottom style="thin">
        <color rgb="FF4B4B4B"/>
      </bottom>
      <diagonal/>
    </border>
    <border>
      <left style="thin">
        <color rgb="FF2F2F2F"/>
      </left>
      <right style="thin">
        <color rgb="FF2B2B2B"/>
      </right>
      <top style="thin">
        <color rgb="FF4B4B4B"/>
      </top>
      <bottom style="thin">
        <color rgb="FF4B4B4B"/>
      </bottom>
      <diagonal/>
    </border>
    <border>
      <left style="thin">
        <color rgb="FF2B2B2B"/>
      </left>
      <right style="thin">
        <color rgb="FF282828"/>
      </right>
      <top style="thin">
        <color rgb="FF4B4B4B"/>
      </top>
      <bottom style="thin">
        <color rgb="FF4B4B4B"/>
      </bottom>
      <diagonal/>
    </border>
    <border>
      <left style="thin">
        <color rgb="FF282828"/>
      </left>
      <right style="thin">
        <color rgb="FF2B2B2B"/>
      </right>
      <top style="thin">
        <color rgb="FF4B4B4B"/>
      </top>
      <bottom style="thin">
        <color rgb="FF4B4B4B"/>
      </bottom>
      <diagonal/>
    </border>
    <border>
      <left style="thin">
        <color rgb="FF282828"/>
      </left>
      <right style="medium">
        <color indexed="64"/>
      </right>
      <top style="thin">
        <color rgb="FF4B4B4B"/>
      </top>
      <bottom style="thin">
        <color rgb="FF4B4B4B"/>
      </bottom>
      <diagonal/>
    </border>
    <border>
      <left style="thin">
        <color rgb="FF282B2B"/>
      </left>
      <right style="thin">
        <color rgb="FF2F2F2F"/>
      </right>
      <top style="thin">
        <color rgb="FF4B4B4B"/>
      </top>
      <bottom style="thin">
        <color rgb="FF4B4B4B"/>
      </bottom>
      <diagonal/>
    </border>
    <border>
      <left style="thin">
        <color rgb="FF282B2B"/>
      </left>
      <right style="thin">
        <color rgb="FF2F2F2F"/>
      </right>
      <top style="thin">
        <color rgb="FF4B4B4B"/>
      </top>
      <bottom style="thin">
        <color rgb="FF444444"/>
      </bottom>
      <diagonal/>
    </border>
    <border>
      <left style="thin">
        <color rgb="FF2F2F2F"/>
      </left>
      <right style="thin">
        <color rgb="FF2B2B2B"/>
      </right>
      <top style="thin">
        <color rgb="FF4B4B4B"/>
      </top>
      <bottom style="thin">
        <color rgb="FF444444"/>
      </bottom>
      <diagonal/>
    </border>
    <border>
      <left style="thin">
        <color rgb="FF2B2B2B"/>
      </left>
      <right style="thin">
        <color rgb="FF282828"/>
      </right>
      <top style="thin">
        <color rgb="FF4B4B4B"/>
      </top>
      <bottom style="thin">
        <color rgb="FF444444"/>
      </bottom>
      <diagonal/>
    </border>
    <border>
      <left style="thin">
        <color rgb="FF282828"/>
      </left>
      <right style="thin">
        <color rgb="FF2B2B2B"/>
      </right>
      <top style="thin">
        <color rgb="FF4B4B4B"/>
      </top>
      <bottom style="thin">
        <color rgb="FF444848"/>
      </bottom>
      <diagonal/>
    </border>
    <border>
      <left style="thin">
        <color rgb="FF2B2B2B"/>
      </left>
      <right style="thin">
        <color rgb="FF282828"/>
      </right>
      <top style="thin">
        <color rgb="FF4B4B4B"/>
      </top>
      <bottom style="thin">
        <color rgb="FF444848"/>
      </bottom>
      <diagonal/>
    </border>
    <border>
      <left style="thin">
        <color rgb="FF282828"/>
      </left>
      <right style="medium">
        <color indexed="64"/>
      </right>
      <top style="thin">
        <color rgb="FF4B4B4B"/>
      </top>
      <bottom style="thin">
        <color rgb="FF444848"/>
      </bottom>
      <diagonal/>
    </border>
    <border>
      <left style="thin">
        <color rgb="FF282B2B"/>
      </left>
      <right style="thin">
        <color rgb="FF2F2F2F"/>
      </right>
      <top style="thin">
        <color rgb="FF444444"/>
      </top>
      <bottom style="thin">
        <color rgb="FF4F4F4F"/>
      </bottom>
      <diagonal/>
    </border>
    <border>
      <left style="thin">
        <color rgb="FF2F2F2F"/>
      </left>
      <right style="thin">
        <color rgb="FF2B2B2B"/>
      </right>
      <top style="thin">
        <color rgb="FF444444"/>
      </top>
      <bottom style="thin">
        <color rgb="FF4F4F4F"/>
      </bottom>
      <diagonal/>
    </border>
    <border>
      <left style="thin">
        <color rgb="FF2B2B2B"/>
      </left>
      <right style="thin">
        <color rgb="FF282828"/>
      </right>
      <top style="thin">
        <color rgb="FF444444"/>
      </top>
      <bottom style="thin">
        <color rgb="FF4F4F4F"/>
      </bottom>
      <diagonal/>
    </border>
    <border>
      <left style="thin">
        <color rgb="FF282828"/>
      </left>
      <right style="thin">
        <color rgb="FF2B2B2B"/>
      </right>
      <top style="thin">
        <color rgb="FF444848"/>
      </top>
      <bottom style="thin">
        <color rgb="FF4F4F4F"/>
      </bottom>
      <diagonal/>
    </border>
    <border>
      <left style="thin">
        <color rgb="FF282B2B"/>
      </left>
      <right style="thin">
        <color rgb="FF2F2F2F"/>
      </right>
      <top style="thin">
        <color rgb="FF4F4F4F"/>
      </top>
      <bottom style="thin">
        <color rgb="FF4F4F4F"/>
      </bottom>
      <diagonal/>
    </border>
    <border>
      <left style="thin">
        <color rgb="FF2F2F2F"/>
      </left>
      <right style="thin">
        <color rgb="FF2B2B2B"/>
      </right>
      <top style="thin">
        <color rgb="FF4F4F4F"/>
      </top>
      <bottom style="thin">
        <color rgb="FF4F4F4F"/>
      </bottom>
      <diagonal/>
    </border>
    <border>
      <left style="thin">
        <color rgb="FF2B2B2B"/>
      </left>
      <right style="thin">
        <color rgb="FF282828"/>
      </right>
      <top style="thin">
        <color rgb="FF4F4F4F"/>
      </top>
      <bottom style="thin">
        <color rgb="FF4F4F4F"/>
      </bottom>
      <diagonal/>
    </border>
    <border>
      <left style="thin">
        <color rgb="FF282828"/>
      </left>
      <right style="thin">
        <color rgb="FF2B2B2B"/>
      </right>
      <top style="thin">
        <color rgb="FF4F4F4F"/>
      </top>
      <bottom style="thin">
        <color rgb="FF4F4F4F"/>
      </bottom>
      <diagonal/>
    </border>
    <border>
      <left style="thin">
        <color rgb="FF2B2B2B"/>
      </left>
      <right style="thin">
        <color rgb="FF282828"/>
      </right>
      <top style="thin">
        <color rgb="FF4B4B4B"/>
      </top>
      <bottom style="thin">
        <color rgb="FF4F4F4F"/>
      </bottom>
      <diagonal/>
    </border>
    <border>
      <left style="thin">
        <color rgb="FF282828"/>
      </left>
      <right style="medium">
        <color indexed="64"/>
      </right>
      <top style="thin">
        <color rgb="FF4B4B4B"/>
      </top>
      <bottom style="thin">
        <color rgb="FF4F4F4F"/>
      </bottom>
      <diagonal/>
    </border>
    <border>
      <left style="thin">
        <color rgb="FF282B2B"/>
      </left>
      <right style="thin">
        <color rgb="FF2F2F2F"/>
      </right>
      <top style="thin">
        <color rgb="FF4F4F4F"/>
      </top>
      <bottom style="thin">
        <color rgb="FF484848"/>
      </bottom>
      <diagonal/>
    </border>
    <border>
      <left style="thin">
        <color rgb="FF2F2F2F"/>
      </left>
      <right style="thin">
        <color rgb="FF2B2B2B"/>
      </right>
      <top style="thin">
        <color rgb="FF4F4F4F"/>
      </top>
      <bottom style="thin">
        <color rgb="FF484848"/>
      </bottom>
      <diagonal/>
    </border>
    <border>
      <left style="thin">
        <color rgb="FF2B2B2B"/>
      </left>
      <right style="thin">
        <color rgb="FF282828"/>
      </right>
      <top style="thin">
        <color rgb="FF4F4F4F"/>
      </top>
      <bottom style="thin">
        <color rgb="FF484848"/>
      </bottom>
      <diagonal/>
    </border>
    <border>
      <left style="thin">
        <color rgb="FF282828"/>
      </left>
      <right style="thin">
        <color rgb="FF2B2B2B"/>
      </right>
      <top style="thin">
        <color rgb="FF4F4F4F"/>
      </top>
      <bottom style="thin">
        <color rgb="FF484848"/>
      </bottom>
      <diagonal/>
    </border>
    <border>
      <left style="thin">
        <color rgb="FF2B2B2B"/>
      </left>
      <right style="thin">
        <color rgb="FF282828"/>
      </right>
      <top style="thin">
        <color rgb="FF4F4F4F"/>
      </top>
      <bottom style="thin">
        <color rgb="FF606060"/>
      </bottom>
      <diagonal/>
    </border>
    <border>
      <left style="thin">
        <color rgb="FF282828"/>
      </left>
      <right style="medium">
        <color indexed="64"/>
      </right>
      <top style="thin">
        <color rgb="FF4F4F4F"/>
      </top>
      <bottom style="thin">
        <color rgb="FF606060"/>
      </bottom>
      <diagonal/>
    </border>
    <border>
      <left style="thin">
        <color rgb="FF282B2B"/>
      </left>
      <right style="thin">
        <color rgb="FF2F2F2F"/>
      </right>
      <top style="thin">
        <color rgb="FF484848"/>
      </top>
      <bottom style="thin">
        <color rgb="FF545454"/>
      </bottom>
      <diagonal/>
    </border>
    <border>
      <left style="thin">
        <color rgb="FF2F2F2F"/>
      </left>
      <right style="thin">
        <color rgb="FF2B2B2B"/>
      </right>
      <top style="thin">
        <color rgb="FF484848"/>
      </top>
      <bottom style="thin">
        <color rgb="FF545454"/>
      </bottom>
      <diagonal/>
    </border>
    <border>
      <left style="thin">
        <color rgb="FF2B2B2B"/>
      </left>
      <right style="thin">
        <color rgb="FF282828"/>
      </right>
      <top style="thin">
        <color rgb="FF484848"/>
      </top>
      <bottom style="thin">
        <color rgb="FF545454"/>
      </bottom>
      <diagonal/>
    </border>
    <border>
      <left style="thin">
        <color rgb="FF282828"/>
      </left>
      <right style="thin">
        <color rgb="FF2B2B2B"/>
      </right>
      <top style="thin">
        <color rgb="FF484848"/>
      </top>
      <bottom style="thin">
        <color rgb="FF545454"/>
      </bottom>
      <diagonal/>
    </border>
    <border>
      <left style="thin">
        <color rgb="FF2B2B2B"/>
      </left>
      <right style="thin">
        <color rgb="FF282828"/>
      </right>
      <top style="thin">
        <color rgb="FF606060"/>
      </top>
      <bottom style="thin">
        <color rgb="FF545454"/>
      </bottom>
      <diagonal/>
    </border>
    <border>
      <left style="thin">
        <color rgb="FF282828"/>
      </left>
      <right style="medium">
        <color indexed="64"/>
      </right>
      <top style="thin">
        <color rgb="FF606060"/>
      </top>
      <bottom style="thin">
        <color rgb="FF545454"/>
      </bottom>
      <diagonal/>
    </border>
    <border>
      <left style="thin">
        <color rgb="FF282B2B"/>
      </left>
      <right style="thin">
        <color rgb="FF2F2F2F"/>
      </right>
      <top style="thin">
        <color rgb="FF545454"/>
      </top>
      <bottom style="thin">
        <color rgb="FF4F4F4F"/>
      </bottom>
      <diagonal/>
    </border>
    <border>
      <left style="thin">
        <color rgb="FF2F2F2F"/>
      </left>
      <right style="thin">
        <color rgb="FF2B2B2B"/>
      </right>
      <top style="thin">
        <color rgb="FF545454"/>
      </top>
      <bottom style="thin">
        <color rgb="FF545454"/>
      </bottom>
      <diagonal/>
    </border>
    <border>
      <left style="thin">
        <color rgb="FF2B2B2B"/>
      </left>
      <right style="thin">
        <color rgb="FF282828"/>
      </right>
      <top style="thin">
        <color rgb="FF545454"/>
      </top>
      <bottom style="thin">
        <color rgb="FF545454"/>
      </bottom>
      <diagonal/>
    </border>
    <border>
      <left style="thin">
        <color rgb="FF282828"/>
      </left>
      <right style="thin">
        <color rgb="FF2B2B2B"/>
      </right>
      <top style="thin">
        <color rgb="FF545454"/>
      </top>
      <bottom style="thin">
        <color rgb="FF545454"/>
      </bottom>
      <diagonal/>
    </border>
    <border>
      <left style="thin">
        <color rgb="FF282828"/>
      </left>
      <right style="medium">
        <color indexed="64"/>
      </right>
      <top style="thin">
        <color rgb="FF545454"/>
      </top>
      <bottom style="thin">
        <color rgb="FF545454"/>
      </bottom>
      <diagonal/>
    </border>
    <border>
      <left style="thin">
        <color rgb="FF282B2B"/>
      </left>
      <right style="thin">
        <color rgb="FF2F2F2F"/>
      </right>
      <top style="thin">
        <color rgb="FF4F4F4F"/>
      </top>
      <bottom style="thin">
        <color rgb="FF484B4B"/>
      </bottom>
      <diagonal/>
    </border>
    <border>
      <left style="thin">
        <color rgb="FF2F2F2F"/>
      </left>
      <right style="thin">
        <color rgb="FF2B2B2B"/>
      </right>
      <top style="thin">
        <color rgb="FF545454"/>
      </top>
      <bottom style="thin">
        <color rgb="FF484B4B"/>
      </bottom>
      <diagonal/>
    </border>
    <border>
      <left style="thin">
        <color rgb="FF2B2B2B"/>
      </left>
      <right style="thin">
        <color rgb="FF282828"/>
      </right>
      <top style="thin">
        <color rgb="FF545454"/>
      </top>
      <bottom style="thin">
        <color rgb="FF484B4B"/>
      </bottom>
      <diagonal/>
    </border>
    <border>
      <left style="thin">
        <color rgb="FF282828"/>
      </left>
      <right style="thin">
        <color rgb="FF2B2B2B"/>
      </right>
      <top style="thin">
        <color rgb="FF545454"/>
      </top>
      <bottom style="thin">
        <color rgb="FF484B4B"/>
      </bottom>
      <diagonal/>
    </border>
    <border>
      <left style="thin">
        <color rgb="FF282828"/>
      </left>
      <right style="medium">
        <color indexed="64"/>
      </right>
      <top style="thin">
        <color rgb="FF545454"/>
      </top>
      <bottom style="thin">
        <color rgb="FF484B4B"/>
      </bottom>
      <diagonal/>
    </border>
    <border>
      <left style="thin">
        <color rgb="FF282B2B"/>
      </left>
      <right style="thin">
        <color rgb="FF2F2F2F"/>
      </right>
      <top style="thin">
        <color rgb="FF484B4B"/>
      </top>
      <bottom style="thin">
        <color rgb="FF484848"/>
      </bottom>
      <diagonal/>
    </border>
    <border>
      <left style="thin">
        <color rgb="FF2F2F2F"/>
      </left>
      <right style="thin">
        <color rgb="FF2B2B2B"/>
      </right>
      <top style="thin">
        <color rgb="FF484B4B"/>
      </top>
      <bottom style="thin">
        <color rgb="FF484848"/>
      </bottom>
      <diagonal/>
    </border>
    <border>
      <left style="thin">
        <color rgb="FF2B2B2B"/>
      </left>
      <right style="thin">
        <color rgb="FF282828"/>
      </right>
      <top style="thin">
        <color rgb="FF484B4B"/>
      </top>
      <bottom style="thin">
        <color rgb="FF484848"/>
      </bottom>
      <diagonal/>
    </border>
    <border>
      <left style="thin">
        <color rgb="FF282828"/>
      </left>
      <right style="thin">
        <color rgb="FF2B2B2B"/>
      </right>
      <top style="thin">
        <color rgb="FF484B4B"/>
      </top>
      <bottom style="thin">
        <color rgb="FF484848"/>
      </bottom>
      <diagonal/>
    </border>
    <border>
      <left style="thin">
        <color rgb="FF282828"/>
      </left>
      <right style="medium">
        <color indexed="64"/>
      </right>
      <top style="thin">
        <color rgb="FF484B4B"/>
      </top>
      <bottom style="thin">
        <color rgb="FF484848"/>
      </bottom>
      <diagonal/>
    </border>
    <border>
      <left style="thin">
        <color rgb="FF282B2B"/>
      </left>
      <right style="thin">
        <color rgb="FF2F2F2F"/>
      </right>
      <top style="thin">
        <color rgb="FF484848"/>
      </top>
      <bottom style="thin">
        <color rgb="FF4B4B4B"/>
      </bottom>
      <diagonal/>
    </border>
    <border>
      <left style="thin">
        <color rgb="FF2F2F2F"/>
      </left>
      <right style="thin">
        <color rgb="FF2B2B2B"/>
      </right>
      <top style="thin">
        <color rgb="FF484848"/>
      </top>
      <bottom style="thin">
        <color rgb="FF4B4B4B"/>
      </bottom>
      <diagonal/>
    </border>
    <border>
      <left style="thin">
        <color rgb="FF2B2B2B"/>
      </left>
      <right style="thin">
        <color rgb="FF282828"/>
      </right>
      <top style="thin">
        <color rgb="FF484848"/>
      </top>
      <bottom style="thin">
        <color rgb="FF4B4B4B"/>
      </bottom>
      <diagonal/>
    </border>
    <border>
      <left style="thin">
        <color rgb="FF282828"/>
      </left>
      <right style="thin">
        <color rgb="FF2B2B2B"/>
      </right>
      <top style="thin">
        <color rgb="FF484848"/>
      </top>
      <bottom style="thin">
        <color rgb="FF4B4B4B"/>
      </bottom>
      <diagonal/>
    </border>
    <border>
      <left style="thin">
        <color rgb="FF282828"/>
      </left>
      <right style="medium">
        <color indexed="64"/>
      </right>
      <top style="thin">
        <color rgb="FF484848"/>
      </top>
      <bottom style="thin">
        <color rgb="FF4B4B4B"/>
      </bottom>
      <diagonal/>
    </border>
    <border>
      <left style="thin">
        <color rgb="FF282828"/>
      </left>
      <right style="thin">
        <color rgb="FF2B2B2B"/>
      </right>
      <top style="thin">
        <color rgb="FF4B4B4B"/>
      </top>
      <bottom style="thin">
        <color rgb="FF444444"/>
      </bottom>
      <diagonal/>
    </border>
    <border>
      <left style="thin">
        <color rgb="FF282828"/>
      </left>
      <right style="medium">
        <color indexed="64"/>
      </right>
      <top style="thin">
        <color rgb="FF4B4B4B"/>
      </top>
      <bottom style="thin">
        <color rgb="FF444444"/>
      </bottom>
      <diagonal/>
    </border>
    <border>
      <left style="thin">
        <color rgb="FF181818"/>
      </left>
      <right style="thin">
        <color rgb="FF2F2F2F"/>
      </right>
      <top style="thin">
        <color rgb="FF444444"/>
      </top>
      <bottom style="thin">
        <color rgb="FF4B4B4B"/>
      </bottom>
      <diagonal/>
    </border>
    <border>
      <left style="thin">
        <color rgb="FF2F2F2F"/>
      </left>
      <right style="thin">
        <color rgb="FF2B2B2B"/>
      </right>
      <top style="thin">
        <color rgb="FF444444"/>
      </top>
      <bottom style="thin">
        <color rgb="FF4B4B4B"/>
      </bottom>
      <diagonal/>
    </border>
    <border>
      <left style="thin">
        <color rgb="FF2B2B2B"/>
      </left>
      <right style="thin">
        <color rgb="FF282828"/>
      </right>
      <top style="thin">
        <color rgb="FF444444"/>
      </top>
      <bottom style="thin">
        <color rgb="FF4B4B4B"/>
      </bottom>
      <diagonal/>
    </border>
    <border>
      <left style="thin">
        <color rgb="FF282828"/>
      </left>
      <right style="thin">
        <color rgb="FF2B2B2B"/>
      </right>
      <top style="thin">
        <color rgb="FF444444"/>
      </top>
      <bottom style="thin">
        <color rgb="FF4B4B4B"/>
      </bottom>
      <diagonal/>
    </border>
    <border>
      <left style="thin">
        <color rgb="FF282828"/>
      </left>
      <right style="medium">
        <color indexed="64"/>
      </right>
      <top style="thin">
        <color rgb="FF444444"/>
      </top>
      <bottom style="thin">
        <color rgb="FF4B4B4B"/>
      </bottom>
      <diagonal/>
    </border>
    <border>
      <left style="thin">
        <color rgb="FF181818"/>
      </left>
      <right style="thin">
        <color rgb="FF2F2F2F"/>
      </right>
      <top style="thin">
        <color rgb="FF4B4B4B"/>
      </top>
      <bottom style="thin">
        <color rgb="FF4B4B4B"/>
      </bottom>
      <diagonal/>
    </border>
    <border>
      <left style="thin">
        <color rgb="FF282828"/>
      </left>
      <right style="thin">
        <color rgb="FF2F2F2F"/>
      </right>
      <top style="thin">
        <color rgb="FF444444"/>
      </top>
      <bottom style="thin">
        <color rgb="FF484848"/>
      </bottom>
      <diagonal/>
    </border>
    <border>
      <left style="thin">
        <color rgb="FF282828"/>
      </left>
      <right style="thin">
        <color rgb="FF282828"/>
      </right>
      <top style="thin">
        <color rgb="FF484848"/>
      </top>
      <bottom style="thin">
        <color rgb="FF4B4B4B"/>
      </bottom>
      <diagonal/>
    </border>
    <border>
      <left style="thin">
        <color rgb="FF282828"/>
      </left>
      <right style="thin">
        <color rgb="FF282828"/>
      </right>
      <top style="thin">
        <color rgb="FF4B4B4B"/>
      </top>
      <bottom style="thin">
        <color rgb="FF444444"/>
      </bottom>
      <diagonal/>
    </border>
    <border>
      <left style="thin">
        <color rgb="FF282828"/>
      </left>
      <right style="thin">
        <color rgb="FF232828"/>
      </right>
      <top style="thin">
        <color rgb="FF444444"/>
      </top>
      <bottom style="thin">
        <color rgb="FF484848"/>
      </bottom>
      <diagonal/>
    </border>
    <border>
      <left style="thin">
        <color rgb="FF232828"/>
      </left>
      <right style="thin">
        <color rgb="FF282828"/>
      </right>
      <top style="thin">
        <color rgb="FF444444"/>
      </top>
      <bottom style="thin">
        <color rgb="FF484848"/>
      </bottom>
      <diagonal/>
    </border>
    <border>
      <left style="thin">
        <color rgb="FF282828"/>
      </left>
      <right style="thin">
        <color rgb="FF282828"/>
      </right>
      <top style="thin">
        <color rgb="FF444444"/>
      </top>
      <bottom style="thin">
        <color rgb="FF484848"/>
      </bottom>
      <diagonal/>
    </border>
    <border>
      <left style="thin">
        <color rgb="FF282828"/>
      </left>
      <right style="thin">
        <color rgb="FF232828"/>
      </right>
      <top style="thin">
        <color rgb="FF484848"/>
      </top>
      <bottom style="thin">
        <color rgb="FF484848"/>
      </bottom>
      <diagonal/>
    </border>
    <border>
      <left style="thin">
        <color rgb="FF232828"/>
      </left>
      <right style="thin">
        <color rgb="FF282828"/>
      </right>
      <top style="thin">
        <color rgb="FF484848"/>
      </top>
      <bottom style="thin">
        <color rgb="FF484848"/>
      </bottom>
      <diagonal/>
    </border>
    <border>
      <left style="thin">
        <color rgb="FF282828"/>
      </left>
      <right style="thin">
        <color rgb="FF282828"/>
      </right>
      <top style="thin">
        <color rgb="FF484848"/>
      </top>
      <bottom style="thin">
        <color rgb="FF484848"/>
      </bottom>
      <diagonal/>
    </border>
    <border>
      <left style="thin">
        <color rgb="FF282828"/>
      </left>
      <right style="thin">
        <color rgb="FF2B2B2B"/>
      </right>
      <top style="thin">
        <color rgb="FF484848"/>
      </top>
      <bottom style="thin">
        <color rgb="FF484848"/>
      </bottom>
      <diagonal/>
    </border>
    <border>
      <left style="thin">
        <color rgb="FF2B2B2B"/>
      </left>
      <right style="thin">
        <color rgb="FF282828"/>
      </right>
      <top style="thin">
        <color rgb="FF484848"/>
      </top>
      <bottom style="thin">
        <color rgb="FF484848"/>
      </bottom>
      <diagonal/>
    </border>
    <border>
      <left style="thin">
        <color rgb="FF282828"/>
      </left>
      <right style="medium">
        <color indexed="64"/>
      </right>
      <top style="thin">
        <color rgb="FF484848"/>
      </top>
      <bottom style="thin">
        <color rgb="FF484848"/>
      </bottom>
      <diagonal/>
    </border>
    <border>
      <left style="thin">
        <color rgb="FF282828"/>
      </left>
      <right style="thin">
        <color rgb="FF232828"/>
      </right>
      <top style="thin">
        <color rgb="FF484848"/>
      </top>
      <bottom style="thin">
        <color rgb="FF3F3F3F"/>
      </bottom>
      <diagonal/>
    </border>
    <border>
      <left style="thin">
        <color rgb="FF232828"/>
      </left>
      <right style="thin">
        <color rgb="FF282828"/>
      </right>
      <top style="thin">
        <color rgb="FF484848"/>
      </top>
      <bottom style="thin">
        <color rgb="FF3F3F3F"/>
      </bottom>
      <diagonal/>
    </border>
    <border>
      <left style="thin">
        <color rgb="FF282828"/>
      </left>
      <right style="thin">
        <color rgb="FF282828"/>
      </right>
      <top style="thin">
        <color rgb="FF484848"/>
      </top>
      <bottom style="thin">
        <color rgb="FF3F3F3F"/>
      </bottom>
      <diagonal/>
    </border>
    <border>
      <left style="thin">
        <color rgb="FF282828"/>
      </left>
      <right style="thin">
        <color rgb="FF2B2B2B"/>
      </right>
      <top style="thin">
        <color rgb="FF484848"/>
      </top>
      <bottom style="thin">
        <color rgb="FF3F3F3F"/>
      </bottom>
      <diagonal/>
    </border>
    <border>
      <left style="thin">
        <color rgb="FF2B2B2B"/>
      </left>
      <right style="thin">
        <color rgb="FF282828"/>
      </right>
      <top style="thin">
        <color rgb="FF484848"/>
      </top>
      <bottom style="thin">
        <color rgb="FF3F3F3F"/>
      </bottom>
      <diagonal/>
    </border>
    <border>
      <left style="thin">
        <color rgb="FF282828"/>
      </left>
      <right style="medium">
        <color indexed="64"/>
      </right>
      <top style="thin">
        <color rgb="FF484848"/>
      </top>
      <bottom style="thin">
        <color rgb="FF3F3F3F"/>
      </bottom>
      <diagonal/>
    </border>
    <border>
      <left style="thin">
        <color rgb="FF282828"/>
      </left>
      <right style="thin">
        <color rgb="FF232828"/>
      </right>
      <top style="thin">
        <color rgb="FF3F3F3F"/>
      </top>
      <bottom style="thin">
        <color rgb="FF444444"/>
      </bottom>
      <diagonal/>
    </border>
    <border>
      <left style="thin">
        <color rgb="FF232828"/>
      </left>
      <right style="thin">
        <color rgb="FF282828"/>
      </right>
      <top style="thin">
        <color rgb="FF3F3F3F"/>
      </top>
      <bottom style="thin">
        <color rgb="FF444444"/>
      </bottom>
      <diagonal/>
    </border>
    <border>
      <left style="thin">
        <color rgb="FF282828"/>
      </left>
      <right style="thin">
        <color rgb="FF282828"/>
      </right>
      <top style="thin">
        <color rgb="FF3F3F3F"/>
      </top>
      <bottom style="thin">
        <color rgb="FF444444"/>
      </bottom>
      <diagonal/>
    </border>
    <border>
      <left style="thin">
        <color rgb="FF282828"/>
      </left>
      <right style="thin">
        <color rgb="FF232828"/>
      </right>
      <top style="thin">
        <color rgb="FF444444"/>
      </top>
      <bottom style="thin">
        <color rgb="FF444848"/>
      </bottom>
      <diagonal/>
    </border>
    <border>
      <left style="thin">
        <color rgb="FF232828"/>
      </left>
      <right style="thin">
        <color rgb="FF282828"/>
      </right>
      <top style="thin">
        <color rgb="FF444444"/>
      </top>
      <bottom style="thin">
        <color rgb="FF444848"/>
      </bottom>
      <diagonal/>
    </border>
    <border>
      <left style="thin">
        <color rgb="FF282828"/>
      </left>
      <right style="thin">
        <color rgb="FF282828"/>
      </right>
      <top style="thin">
        <color rgb="FF444444"/>
      </top>
      <bottom style="thin">
        <color rgb="FF444848"/>
      </bottom>
      <diagonal/>
    </border>
    <border>
      <left style="thin">
        <color rgb="FF282828"/>
      </left>
      <right style="thin">
        <color rgb="FF2B2B2B"/>
      </right>
      <top style="thin">
        <color rgb="FF444444"/>
      </top>
      <bottom style="thin">
        <color rgb="FF444848"/>
      </bottom>
      <diagonal/>
    </border>
    <border>
      <left style="thin">
        <color rgb="FF2B2B2B"/>
      </left>
      <right style="thin">
        <color rgb="FF282828"/>
      </right>
      <top style="thin">
        <color rgb="FF444444"/>
      </top>
      <bottom style="thin">
        <color rgb="FF444848"/>
      </bottom>
      <diagonal/>
    </border>
    <border>
      <left style="thin">
        <color rgb="FF282828"/>
      </left>
      <right style="medium">
        <color indexed="64"/>
      </right>
      <top style="thin">
        <color rgb="FF444444"/>
      </top>
      <bottom style="thin">
        <color rgb="FF444848"/>
      </bottom>
      <diagonal/>
    </border>
    <border>
      <left style="thin">
        <color rgb="FF282828"/>
      </left>
      <right style="thin">
        <color rgb="FF131313"/>
      </right>
      <top style="thin">
        <color rgb="FF444848"/>
      </top>
      <bottom style="thin">
        <color rgb="FF3F3F3F"/>
      </bottom>
      <diagonal/>
    </border>
    <border>
      <left style="thin">
        <color rgb="FF131313"/>
      </left>
      <right style="thin">
        <color rgb="FF282828"/>
      </right>
      <top style="thin">
        <color rgb="FF444848"/>
      </top>
      <bottom style="thin">
        <color rgb="FF3F3F3F"/>
      </bottom>
      <diagonal/>
    </border>
    <border>
      <left style="thin">
        <color rgb="FF282828"/>
      </left>
      <right style="thin">
        <color rgb="FF282828"/>
      </right>
      <top style="thin">
        <color rgb="FF444848"/>
      </top>
      <bottom style="thin">
        <color rgb="FF3F3F3F"/>
      </bottom>
      <diagonal/>
    </border>
    <border>
      <left style="thin">
        <color rgb="FF282828"/>
      </left>
      <right style="thin">
        <color rgb="FF2B2B2B"/>
      </right>
      <top style="thin">
        <color rgb="FF444848"/>
      </top>
      <bottom style="thin">
        <color rgb="FF3F3F3F"/>
      </bottom>
      <diagonal/>
    </border>
    <border>
      <left style="thin">
        <color rgb="FF2B2B2B"/>
      </left>
      <right style="thin">
        <color rgb="FF282828"/>
      </right>
      <top style="thin">
        <color rgb="FF444848"/>
      </top>
      <bottom style="thin">
        <color rgb="FF3F3F3F"/>
      </bottom>
      <diagonal/>
    </border>
    <border>
      <left style="thin">
        <color rgb="FF282828"/>
      </left>
      <right style="medium">
        <color indexed="64"/>
      </right>
      <top style="thin">
        <color rgb="FF444848"/>
      </top>
      <bottom style="thin">
        <color rgb="FF3F3F3F"/>
      </bottom>
      <diagonal/>
    </border>
    <border>
      <left style="thin">
        <color rgb="FF282828"/>
      </left>
      <right style="thin">
        <color rgb="FF131313"/>
      </right>
      <top style="thin">
        <color rgb="FF3F3F3F"/>
      </top>
      <bottom style="thin">
        <color rgb="FF444444"/>
      </bottom>
      <diagonal/>
    </border>
    <border>
      <left style="thin">
        <color rgb="FF131313"/>
      </left>
      <right style="thin">
        <color rgb="FF282828"/>
      </right>
      <top style="thin">
        <color rgb="FF3F3F3F"/>
      </top>
      <bottom style="thin">
        <color rgb="FF444444"/>
      </bottom>
      <diagonal/>
    </border>
    <border>
      <left style="thin">
        <color rgb="FF2F2F2F"/>
      </left>
      <right style="thin">
        <color rgb="FF282828"/>
      </right>
      <top style="thin">
        <color rgb="FF444444"/>
      </top>
      <bottom style="thin">
        <color rgb="FF484848"/>
      </bottom>
      <diagonal/>
    </border>
    <border>
      <left style="thin">
        <color rgb="FF282828"/>
      </left>
      <right style="medium">
        <color indexed="64"/>
      </right>
      <top style="thin">
        <color rgb="FF444444"/>
      </top>
      <bottom style="thin">
        <color rgb="FF343434"/>
      </bottom>
      <diagonal/>
    </border>
    <border>
      <left style="thin">
        <color rgb="FF282828"/>
      </left>
      <right style="thin">
        <color rgb="FF2F2F2F"/>
      </right>
      <top style="thin">
        <color rgb="FF484848"/>
      </top>
      <bottom style="thin">
        <color rgb="FF444444"/>
      </bottom>
      <diagonal/>
    </border>
    <border>
      <left style="thin">
        <color rgb="FF2F2F2F"/>
      </left>
      <right style="thin">
        <color rgb="FF282828"/>
      </right>
      <top style="thin">
        <color rgb="FF484848"/>
      </top>
      <bottom style="thin">
        <color rgb="FF444444"/>
      </bottom>
      <diagonal/>
    </border>
    <border>
      <left style="thin">
        <color rgb="FF282828"/>
      </left>
      <right style="thin">
        <color rgb="FF282828"/>
      </right>
      <top style="thin">
        <color rgb="FF484848"/>
      </top>
      <bottom style="thin">
        <color rgb="FF444444"/>
      </bottom>
      <diagonal/>
    </border>
    <border>
      <left style="thin">
        <color rgb="FF282828"/>
      </left>
      <right style="thin">
        <color rgb="FF2B2B2B"/>
      </right>
      <top style="thin">
        <color rgb="FF484848"/>
      </top>
      <bottom style="thin">
        <color rgb="FF444444"/>
      </bottom>
      <diagonal/>
    </border>
    <border>
      <left style="thin">
        <color rgb="FF2B2B2B"/>
      </left>
      <right style="thin">
        <color rgb="FF282828"/>
      </right>
      <top style="thin">
        <color rgb="FF484848"/>
      </top>
      <bottom style="thin">
        <color rgb="FF444444"/>
      </bottom>
      <diagonal/>
    </border>
    <border>
      <left style="thin">
        <color rgb="FF282828"/>
      </left>
      <right style="medium">
        <color indexed="64"/>
      </right>
      <top style="thin">
        <color rgb="FF343434"/>
      </top>
      <bottom style="thin">
        <color rgb="FF444444"/>
      </bottom>
      <diagonal/>
    </border>
    <border>
      <left style="thin">
        <color rgb="FF282828"/>
      </left>
      <right style="thin">
        <color rgb="FF2F2F2F"/>
      </right>
      <top style="thin">
        <color rgb="FF444444"/>
      </top>
      <bottom style="thin">
        <color rgb="FF444444"/>
      </bottom>
      <diagonal/>
    </border>
    <border>
      <left style="thin">
        <color rgb="FF2F2F2F"/>
      </left>
      <right style="thin">
        <color rgb="FF282828"/>
      </right>
      <top style="thin">
        <color rgb="FF444444"/>
      </top>
      <bottom style="thin">
        <color rgb="FF444444"/>
      </bottom>
      <diagonal/>
    </border>
    <border>
      <left style="thin">
        <color rgb="FF282828"/>
      </left>
      <right style="thin">
        <color rgb="FF282828"/>
      </right>
      <top style="thin">
        <color rgb="FF444444"/>
      </top>
      <bottom style="thin">
        <color rgb="FF444444"/>
      </bottom>
      <diagonal/>
    </border>
    <border>
      <left style="thin">
        <color rgb="FF282828"/>
      </left>
      <right style="thin">
        <color rgb="FF131313"/>
      </right>
      <top style="thin">
        <color rgb="FF444444"/>
      </top>
      <bottom style="thin">
        <color rgb="FF3F3F3F"/>
      </bottom>
      <diagonal/>
    </border>
    <border>
      <left style="thin">
        <color rgb="FF131313"/>
      </left>
      <right style="thin">
        <color rgb="FF131313"/>
      </right>
      <top style="thin">
        <color rgb="FF444444"/>
      </top>
      <bottom style="thin">
        <color rgb="FF3F3F3F"/>
      </bottom>
      <diagonal/>
    </border>
    <border>
      <left style="thin">
        <color rgb="FF131313"/>
      </left>
      <right style="thin">
        <color rgb="FF282828"/>
      </right>
      <top style="thin">
        <color rgb="FF444444"/>
      </top>
      <bottom style="thin">
        <color rgb="FF3F3F3F"/>
      </bottom>
      <diagonal/>
    </border>
    <border>
      <left style="thin">
        <color rgb="FF282828"/>
      </left>
      <right style="thin">
        <color rgb="FF2B2B2B"/>
      </right>
      <top style="thin">
        <color rgb="FF444444"/>
      </top>
      <bottom style="thin">
        <color rgb="FF3F3F3F"/>
      </bottom>
      <diagonal/>
    </border>
    <border>
      <left style="thin">
        <color rgb="FF2B2B2B"/>
      </left>
      <right style="thin">
        <color rgb="FF282828"/>
      </right>
      <top style="thin">
        <color rgb="FF444444"/>
      </top>
      <bottom style="thin">
        <color rgb="FF3F3F3F"/>
      </bottom>
      <diagonal/>
    </border>
    <border>
      <left style="thin">
        <color rgb="FF282828"/>
      </left>
      <right style="medium">
        <color indexed="64"/>
      </right>
      <top style="thin">
        <color rgb="FF444444"/>
      </top>
      <bottom style="thin">
        <color rgb="FF3F3F3F"/>
      </bottom>
      <diagonal/>
    </border>
    <border>
      <left style="thin">
        <color rgb="FF131313"/>
      </left>
      <right style="thin">
        <color rgb="FF131313"/>
      </right>
      <top style="thin">
        <color rgb="FF3F3F3F"/>
      </top>
      <bottom style="thin">
        <color rgb="FF444444"/>
      </bottom>
      <diagonal/>
    </border>
    <border>
      <left style="thin">
        <color rgb="FF282828"/>
      </left>
      <right style="thin">
        <color rgb="FF131313"/>
      </right>
      <top style="thin">
        <color rgb="FF444444"/>
      </top>
      <bottom style="thin">
        <color rgb="FF444444"/>
      </bottom>
      <diagonal/>
    </border>
    <border>
      <left style="thin">
        <color rgb="FF131313"/>
      </left>
      <right style="thin">
        <color rgb="FF282828"/>
      </right>
      <top style="thin">
        <color rgb="FF444444"/>
      </top>
      <bottom style="thin">
        <color rgb="FF44444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1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164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164" fontId="3" fillId="2" borderId="17" xfId="0" applyNumberFormat="1" applyFont="1" applyFill="1" applyBorder="1" applyAlignment="1">
      <alignment horizontal="center" vertical="center" wrapText="1"/>
    </xf>
    <xf numFmtId="164" fontId="3" fillId="2" borderId="16" xfId="0" applyNumberFormat="1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164" fontId="3" fillId="2" borderId="22" xfId="0" applyNumberFormat="1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164" fontId="3" fillId="2" borderId="27" xfId="0" applyNumberFormat="1" applyFont="1" applyFill="1" applyBorder="1" applyAlignment="1">
      <alignment horizontal="center" vertical="center" wrapText="1"/>
    </xf>
    <xf numFmtId="164" fontId="3" fillId="2" borderId="26" xfId="0" applyNumberFormat="1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 wrapText="1"/>
    </xf>
    <xf numFmtId="164" fontId="3" fillId="2" borderId="31" xfId="0" applyNumberFormat="1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3" fillId="2" borderId="35" xfId="0" applyFont="1" applyFill="1" applyBorder="1" applyAlignment="1">
      <alignment horizontal="center" vertical="center" wrapText="1"/>
    </xf>
    <xf numFmtId="164" fontId="3" fillId="2" borderId="36" xfId="0" applyNumberFormat="1" applyFont="1" applyFill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wrapText="1"/>
    </xf>
    <xf numFmtId="164" fontId="3" fillId="2" borderId="41" xfId="0" applyNumberFormat="1" applyFont="1" applyFill="1" applyBorder="1" applyAlignment="1">
      <alignment horizontal="center" vertical="center" wrapText="1"/>
    </xf>
    <xf numFmtId="164" fontId="3" fillId="2" borderId="40" xfId="0" applyNumberFormat="1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center" vertical="center" wrapText="1"/>
    </xf>
    <xf numFmtId="0" fontId="3" fillId="2" borderId="44" xfId="0" applyFont="1" applyFill="1" applyBorder="1" applyAlignment="1">
      <alignment horizontal="center" vertical="center" wrapText="1"/>
    </xf>
    <xf numFmtId="0" fontId="3" fillId="2" borderId="45" xfId="0" applyFont="1" applyFill="1" applyBorder="1" applyAlignment="1">
      <alignment horizontal="center" vertical="center" wrapText="1"/>
    </xf>
    <xf numFmtId="164" fontId="3" fillId="2" borderId="46" xfId="0" applyNumberFormat="1" applyFont="1" applyFill="1" applyBorder="1" applyAlignment="1">
      <alignment horizontal="center" vertical="center" wrapText="1"/>
    </xf>
    <xf numFmtId="164" fontId="3" fillId="2" borderId="45" xfId="0" applyNumberFormat="1" applyFont="1" applyFill="1" applyBorder="1" applyAlignment="1">
      <alignment horizontal="center" vertical="center" wrapText="1"/>
    </xf>
    <xf numFmtId="0" fontId="3" fillId="2" borderId="47" xfId="0" applyFont="1" applyFill="1" applyBorder="1" applyAlignment="1">
      <alignment horizontal="center" vertical="center" wrapText="1"/>
    </xf>
    <xf numFmtId="0" fontId="3" fillId="2" borderId="48" xfId="0" applyFont="1" applyFill="1" applyBorder="1" applyAlignment="1">
      <alignment horizontal="center" vertical="center" wrapText="1"/>
    </xf>
    <xf numFmtId="0" fontId="3" fillId="2" borderId="49" xfId="0" applyFont="1" applyFill="1" applyBorder="1" applyAlignment="1">
      <alignment horizontal="center" vertical="center" wrapText="1"/>
    </xf>
    <xf numFmtId="0" fontId="3" fillId="2" borderId="50" xfId="0" applyFont="1" applyFill="1" applyBorder="1" applyAlignment="1">
      <alignment horizontal="center" vertical="center" wrapText="1"/>
    </xf>
    <xf numFmtId="0" fontId="3" fillId="2" borderId="51" xfId="0" applyFont="1" applyFill="1" applyBorder="1" applyAlignment="1">
      <alignment horizontal="center" vertical="center" wrapText="1"/>
    </xf>
    <xf numFmtId="164" fontId="3" fillId="2" borderId="50" xfId="0" applyNumberFormat="1" applyFont="1" applyFill="1" applyBorder="1" applyAlignment="1">
      <alignment horizontal="center" vertical="center" wrapText="1"/>
    </xf>
    <xf numFmtId="0" fontId="3" fillId="2" borderId="52" xfId="0" applyFont="1" applyFill="1" applyBorder="1" applyAlignment="1">
      <alignment horizontal="center" vertical="center" wrapText="1"/>
    </xf>
    <xf numFmtId="0" fontId="3" fillId="2" borderId="53" xfId="0" applyFont="1" applyFill="1" applyBorder="1" applyAlignment="1">
      <alignment horizontal="center" vertical="center" wrapText="1"/>
    </xf>
    <xf numFmtId="0" fontId="3" fillId="2" borderId="54" xfId="0" applyFont="1" applyFill="1" applyBorder="1" applyAlignment="1">
      <alignment horizontal="center" vertical="center" wrapText="1"/>
    </xf>
    <xf numFmtId="0" fontId="3" fillId="2" borderId="55" xfId="0" applyFont="1" applyFill="1" applyBorder="1" applyAlignment="1">
      <alignment horizontal="center" vertical="center" wrapText="1"/>
    </xf>
    <xf numFmtId="164" fontId="3" fillId="2" borderId="56" xfId="0" applyNumberFormat="1" applyFont="1" applyFill="1" applyBorder="1" applyAlignment="1">
      <alignment horizontal="center" vertical="center" wrapText="1"/>
    </xf>
    <xf numFmtId="164" fontId="3" fillId="2" borderId="55" xfId="0" applyNumberFormat="1" applyFont="1" applyFill="1" applyBorder="1" applyAlignment="1">
      <alignment horizontal="center" vertical="center" wrapText="1"/>
    </xf>
    <xf numFmtId="0" fontId="3" fillId="2" borderId="57" xfId="0" applyFont="1" applyFill="1" applyBorder="1" applyAlignment="1">
      <alignment horizontal="center" vertical="center" wrapText="1"/>
    </xf>
    <xf numFmtId="0" fontId="3" fillId="2" borderId="58" xfId="0" applyFont="1" applyFill="1" applyBorder="1" applyAlignment="1">
      <alignment horizontal="center" vertical="center" wrapText="1"/>
    </xf>
    <xf numFmtId="0" fontId="3" fillId="2" borderId="59" xfId="0" applyFont="1" applyFill="1" applyBorder="1" applyAlignment="1">
      <alignment horizontal="center" vertical="center" wrapText="1"/>
    </xf>
    <xf numFmtId="0" fontId="3" fillId="2" borderId="60" xfId="0" applyFont="1" applyFill="1" applyBorder="1" applyAlignment="1">
      <alignment horizontal="center" vertical="center" wrapText="1"/>
    </xf>
    <xf numFmtId="0" fontId="3" fillId="2" borderId="61" xfId="0" applyFont="1" applyFill="1" applyBorder="1" applyAlignment="1">
      <alignment horizontal="center" vertical="center" wrapText="1"/>
    </xf>
    <xf numFmtId="164" fontId="3" fillId="2" borderId="60" xfId="0" applyNumberFormat="1" applyFont="1" applyFill="1" applyBorder="1" applyAlignment="1">
      <alignment horizontal="center" vertical="center" wrapText="1"/>
    </xf>
    <xf numFmtId="0" fontId="3" fillId="2" borderId="62" xfId="0" applyFont="1" applyFill="1" applyBorder="1" applyAlignment="1">
      <alignment horizontal="center" vertical="center" wrapText="1"/>
    </xf>
    <xf numFmtId="0" fontId="3" fillId="2" borderId="63" xfId="0" applyFont="1" applyFill="1" applyBorder="1" applyAlignment="1">
      <alignment horizontal="center" vertical="center" wrapText="1"/>
    </xf>
    <xf numFmtId="0" fontId="3" fillId="2" borderId="64" xfId="0" applyFont="1" applyFill="1" applyBorder="1" applyAlignment="1">
      <alignment horizontal="center" vertical="center" wrapText="1"/>
    </xf>
    <xf numFmtId="0" fontId="3" fillId="2" borderId="65" xfId="0" applyFont="1" applyFill="1" applyBorder="1" applyAlignment="1">
      <alignment horizontal="center" vertical="center" wrapText="1"/>
    </xf>
    <xf numFmtId="0" fontId="3" fillId="2" borderId="66" xfId="0" applyFont="1" applyFill="1" applyBorder="1" applyAlignment="1">
      <alignment horizontal="center" vertical="center" wrapText="1"/>
    </xf>
    <xf numFmtId="164" fontId="3" fillId="2" borderId="65" xfId="0" applyNumberFormat="1" applyFont="1" applyFill="1" applyBorder="1" applyAlignment="1">
      <alignment horizontal="center" vertical="center" wrapText="1"/>
    </xf>
    <xf numFmtId="0" fontId="3" fillId="2" borderId="67" xfId="0" applyFont="1" applyFill="1" applyBorder="1" applyAlignment="1">
      <alignment horizontal="center" vertical="center" wrapText="1"/>
    </xf>
    <xf numFmtId="0" fontId="3" fillId="2" borderId="68" xfId="0" applyFont="1" applyFill="1" applyBorder="1" applyAlignment="1">
      <alignment horizontal="center" vertical="center" wrapText="1"/>
    </xf>
    <xf numFmtId="0" fontId="3" fillId="2" borderId="69" xfId="0" applyFont="1" applyFill="1" applyBorder="1" applyAlignment="1">
      <alignment horizontal="center" vertical="center" wrapText="1"/>
    </xf>
    <xf numFmtId="0" fontId="3" fillId="2" borderId="70" xfId="0" applyFont="1" applyFill="1" applyBorder="1" applyAlignment="1">
      <alignment horizontal="center" vertical="center" wrapText="1"/>
    </xf>
    <xf numFmtId="0" fontId="3" fillId="2" borderId="71" xfId="0" applyFont="1" applyFill="1" applyBorder="1" applyAlignment="1">
      <alignment horizontal="center" vertical="center" wrapText="1"/>
    </xf>
    <xf numFmtId="0" fontId="3" fillId="2" borderId="72" xfId="0" applyFont="1" applyFill="1" applyBorder="1" applyAlignment="1">
      <alignment horizontal="center" vertical="center" wrapText="1"/>
    </xf>
    <xf numFmtId="164" fontId="3" fillId="2" borderId="73" xfId="0" applyNumberFormat="1" applyFont="1" applyFill="1" applyBorder="1" applyAlignment="1">
      <alignment horizontal="center" vertical="center" wrapText="1"/>
    </xf>
    <xf numFmtId="0" fontId="3" fillId="2" borderId="74" xfId="0" applyFont="1" applyFill="1" applyBorder="1" applyAlignment="1">
      <alignment horizontal="center" vertical="center" wrapText="1"/>
    </xf>
    <xf numFmtId="0" fontId="3" fillId="2" borderId="75" xfId="0" applyFont="1" applyFill="1" applyBorder="1" applyAlignment="1">
      <alignment horizontal="center" vertical="center" wrapText="1"/>
    </xf>
    <xf numFmtId="0" fontId="3" fillId="2" borderId="76" xfId="0" applyFont="1" applyFill="1" applyBorder="1" applyAlignment="1">
      <alignment horizontal="center" vertical="center" wrapText="1"/>
    </xf>
    <xf numFmtId="0" fontId="3" fillId="2" borderId="77" xfId="0" applyFont="1" applyFill="1" applyBorder="1" applyAlignment="1">
      <alignment horizontal="center" vertical="center" wrapText="1"/>
    </xf>
    <xf numFmtId="0" fontId="3" fillId="2" borderId="78" xfId="0" applyFont="1" applyFill="1" applyBorder="1" applyAlignment="1">
      <alignment horizontal="center" vertical="center" wrapText="1"/>
    </xf>
    <xf numFmtId="0" fontId="3" fillId="2" borderId="79" xfId="0" applyFont="1" applyFill="1" applyBorder="1" applyAlignment="1">
      <alignment horizontal="center" vertical="center" wrapText="1"/>
    </xf>
    <xf numFmtId="0" fontId="3" fillId="2" borderId="80" xfId="0" applyFont="1" applyFill="1" applyBorder="1" applyAlignment="1">
      <alignment horizontal="center" vertical="center" wrapText="1"/>
    </xf>
    <xf numFmtId="0" fontId="3" fillId="2" borderId="81" xfId="0" applyFont="1" applyFill="1" applyBorder="1" applyAlignment="1">
      <alignment horizontal="center" vertical="center" wrapText="1"/>
    </xf>
    <xf numFmtId="0" fontId="3" fillId="2" borderId="82" xfId="0" applyFont="1" applyFill="1" applyBorder="1" applyAlignment="1">
      <alignment horizontal="center" vertical="center" wrapText="1"/>
    </xf>
    <xf numFmtId="164" fontId="3" fillId="2" borderId="83" xfId="0" applyNumberFormat="1" applyFont="1" applyFill="1" applyBorder="1" applyAlignment="1">
      <alignment horizontal="center" vertical="center" wrapText="1"/>
    </xf>
    <xf numFmtId="0" fontId="3" fillId="2" borderId="84" xfId="0" applyFont="1" applyFill="1" applyBorder="1" applyAlignment="1">
      <alignment horizontal="center" vertical="center" wrapText="1"/>
    </xf>
    <xf numFmtId="0" fontId="3" fillId="2" borderId="85" xfId="0" applyFont="1" applyFill="1" applyBorder="1" applyAlignment="1">
      <alignment horizontal="center" vertical="center" wrapText="1"/>
    </xf>
    <xf numFmtId="0" fontId="3" fillId="2" borderId="86" xfId="0" applyFont="1" applyFill="1" applyBorder="1" applyAlignment="1">
      <alignment horizontal="center" vertical="center" wrapText="1"/>
    </xf>
    <xf numFmtId="0" fontId="3" fillId="2" borderId="87" xfId="0" applyFont="1" applyFill="1" applyBorder="1" applyAlignment="1">
      <alignment horizontal="center" vertical="center" wrapText="1"/>
    </xf>
    <xf numFmtId="0" fontId="3" fillId="2" borderId="88" xfId="0" applyFont="1" applyFill="1" applyBorder="1" applyAlignment="1">
      <alignment horizontal="center" vertical="center" wrapText="1"/>
    </xf>
    <xf numFmtId="164" fontId="3" fillId="2" borderId="89" xfId="0" applyNumberFormat="1" applyFont="1" applyFill="1" applyBorder="1" applyAlignment="1">
      <alignment horizontal="center" vertical="center" wrapText="1"/>
    </xf>
    <xf numFmtId="0" fontId="3" fillId="2" borderId="90" xfId="0" applyFont="1" applyFill="1" applyBorder="1" applyAlignment="1">
      <alignment horizontal="center" vertical="center" wrapText="1"/>
    </xf>
    <xf numFmtId="0" fontId="3" fillId="2" borderId="91" xfId="0" applyFont="1" applyFill="1" applyBorder="1" applyAlignment="1">
      <alignment horizontal="center" vertical="center" wrapText="1"/>
    </xf>
    <xf numFmtId="0" fontId="3" fillId="2" borderId="92" xfId="0" applyFont="1" applyFill="1" applyBorder="1" applyAlignment="1">
      <alignment horizontal="center" vertical="center" wrapText="1"/>
    </xf>
    <xf numFmtId="0" fontId="3" fillId="2" borderId="93" xfId="0" applyFont="1" applyFill="1" applyBorder="1" applyAlignment="1">
      <alignment horizontal="center" vertical="center" wrapText="1"/>
    </xf>
    <xf numFmtId="164" fontId="3" fillId="2" borderId="94" xfId="0" applyNumberFormat="1" applyFont="1" applyFill="1" applyBorder="1" applyAlignment="1">
      <alignment horizontal="center" vertical="center" wrapText="1"/>
    </xf>
    <xf numFmtId="0" fontId="3" fillId="2" borderId="95" xfId="0" applyFont="1" applyFill="1" applyBorder="1" applyAlignment="1">
      <alignment horizontal="center" vertical="center" wrapText="1"/>
    </xf>
    <xf numFmtId="0" fontId="3" fillId="2" borderId="96" xfId="0" applyFont="1" applyFill="1" applyBorder="1" applyAlignment="1">
      <alignment horizontal="center" vertical="center" wrapText="1"/>
    </xf>
    <xf numFmtId="0" fontId="3" fillId="2" borderId="97" xfId="0" applyFont="1" applyFill="1" applyBorder="1" applyAlignment="1">
      <alignment horizontal="center" vertical="center" wrapText="1"/>
    </xf>
    <xf numFmtId="0" fontId="3" fillId="2" borderId="98" xfId="0" applyFont="1" applyFill="1" applyBorder="1" applyAlignment="1">
      <alignment horizontal="center" vertical="center" wrapText="1"/>
    </xf>
    <xf numFmtId="0" fontId="3" fillId="2" borderId="99" xfId="0" applyFont="1" applyFill="1" applyBorder="1" applyAlignment="1">
      <alignment horizontal="center" vertical="center" wrapText="1"/>
    </xf>
    <xf numFmtId="164" fontId="3" fillId="2" borderId="100" xfId="0" applyNumberFormat="1" applyFont="1" applyFill="1" applyBorder="1" applyAlignment="1">
      <alignment horizontal="center" vertical="center" wrapText="1"/>
    </xf>
    <xf numFmtId="164" fontId="3" fillId="2" borderId="99" xfId="0" applyNumberFormat="1" applyFont="1" applyFill="1" applyBorder="1" applyAlignment="1">
      <alignment horizontal="center" vertical="center" wrapText="1"/>
    </xf>
    <xf numFmtId="0" fontId="3" fillId="2" borderId="101" xfId="0" applyFont="1" applyFill="1" applyBorder="1" applyAlignment="1">
      <alignment horizontal="center" vertical="center" wrapText="1"/>
    </xf>
    <xf numFmtId="0" fontId="3" fillId="2" borderId="102" xfId="0" applyFont="1" applyFill="1" applyBorder="1" applyAlignment="1">
      <alignment horizontal="center" vertical="center" wrapText="1"/>
    </xf>
    <xf numFmtId="0" fontId="3" fillId="2" borderId="103" xfId="0" applyFont="1" applyFill="1" applyBorder="1" applyAlignment="1">
      <alignment horizontal="center" vertical="center" wrapText="1"/>
    </xf>
    <xf numFmtId="0" fontId="3" fillId="2" borderId="104" xfId="0" applyFont="1" applyFill="1" applyBorder="1" applyAlignment="1">
      <alignment horizontal="center" vertical="center" wrapText="1"/>
    </xf>
    <xf numFmtId="164" fontId="3" fillId="2" borderId="105" xfId="0" applyNumberFormat="1" applyFont="1" applyFill="1" applyBorder="1" applyAlignment="1">
      <alignment horizontal="center" vertical="center" wrapText="1"/>
    </xf>
    <xf numFmtId="164" fontId="3" fillId="2" borderId="104" xfId="0" applyNumberFormat="1" applyFont="1" applyFill="1" applyBorder="1" applyAlignment="1">
      <alignment horizontal="center" vertical="center" wrapText="1"/>
    </xf>
    <xf numFmtId="0" fontId="3" fillId="2" borderId="106" xfId="0" applyFont="1" applyFill="1" applyBorder="1" applyAlignment="1">
      <alignment horizontal="center" vertical="center" wrapText="1"/>
    </xf>
    <xf numFmtId="0" fontId="3" fillId="2" borderId="107" xfId="0" applyFont="1" applyFill="1" applyBorder="1" applyAlignment="1">
      <alignment horizontal="center" vertical="center" wrapText="1"/>
    </xf>
    <xf numFmtId="0" fontId="3" fillId="2" borderId="108" xfId="0" applyFont="1" applyFill="1" applyBorder="1" applyAlignment="1">
      <alignment horizontal="center" vertical="center" wrapText="1"/>
    </xf>
    <xf numFmtId="0" fontId="3" fillId="2" borderId="109" xfId="0" applyFont="1" applyFill="1" applyBorder="1" applyAlignment="1">
      <alignment horizontal="center" vertical="center" wrapText="1"/>
    </xf>
    <xf numFmtId="164" fontId="3" fillId="2" borderId="110" xfId="0" applyNumberFormat="1" applyFont="1" applyFill="1" applyBorder="1" applyAlignment="1">
      <alignment horizontal="center" vertical="center" wrapText="1"/>
    </xf>
    <xf numFmtId="164" fontId="3" fillId="2" borderId="109" xfId="0" applyNumberFormat="1" applyFont="1" applyFill="1" applyBorder="1" applyAlignment="1">
      <alignment horizontal="center" vertical="center" wrapText="1"/>
    </xf>
    <xf numFmtId="0" fontId="3" fillId="2" borderId="111" xfId="0" applyFont="1" applyFill="1" applyBorder="1" applyAlignment="1">
      <alignment horizontal="center" vertical="center" wrapText="1"/>
    </xf>
    <xf numFmtId="0" fontId="3" fillId="2" borderId="112" xfId="0" applyFont="1" applyFill="1" applyBorder="1" applyAlignment="1">
      <alignment horizontal="center" vertical="center" wrapText="1"/>
    </xf>
    <xf numFmtId="0" fontId="3" fillId="2" borderId="113" xfId="0" applyFont="1" applyFill="1" applyBorder="1" applyAlignment="1">
      <alignment horizontal="center" vertical="center" wrapText="1"/>
    </xf>
    <xf numFmtId="0" fontId="3" fillId="2" borderId="114" xfId="0" applyFont="1" applyFill="1" applyBorder="1" applyAlignment="1">
      <alignment horizontal="center" vertical="center" wrapText="1"/>
    </xf>
    <xf numFmtId="164" fontId="3" fillId="2" borderId="115" xfId="0" applyNumberFormat="1" applyFont="1" applyFill="1" applyBorder="1" applyAlignment="1">
      <alignment horizontal="center" vertical="center" wrapText="1"/>
    </xf>
    <xf numFmtId="164" fontId="3" fillId="2" borderId="114" xfId="0" applyNumberFormat="1" applyFont="1" applyFill="1" applyBorder="1" applyAlignment="1">
      <alignment horizontal="center" vertical="center" wrapText="1"/>
    </xf>
    <xf numFmtId="0" fontId="3" fillId="2" borderId="116" xfId="0" applyFont="1" applyFill="1" applyBorder="1" applyAlignment="1">
      <alignment horizontal="center" vertical="center" wrapText="1"/>
    </xf>
    <xf numFmtId="164" fontId="3" fillId="2" borderId="117" xfId="0" applyNumberFormat="1" applyFont="1" applyFill="1" applyBorder="1" applyAlignment="1">
      <alignment horizontal="center" vertical="center" wrapText="1"/>
    </xf>
    <xf numFmtId="164" fontId="3" fillId="2" borderId="71" xfId="0" applyNumberFormat="1" applyFont="1" applyFill="1" applyBorder="1" applyAlignment="1">
      <alignment horizontal="center" vertical="center" wrapText="1"/>
    </xf>
    <xf numFmtId="0" fontId="3" fillId="2" borderId="118" xfId="0" applyFont="1" applyFill="1" applyBorder="1" applyAlignment="1">
      <alignment horizontal="center" vertical="center" wrapText="1"/>
    </xf>
    <xf numFmtId="0" fontId="3" fillId="2" borderId="119" xfId="0" applyFont="1" applyFill="1" applyBorder="1" applyAlignment="1">
      <alignment horizontal="center" vertical="center" wrapText="1"/>
    </xf>
    <xf numFmtId="0" fontId="3" fillId="2" borderId="120" xfId="0" applyFont="1" applyFill="1" applyBorder="1" applyAlignment="1">
      <alignment horizontal="center" vertical="center" wrapText="1"/>
    </xf>
    <xf numFmtId="0" fontId="3" fillId="2" borderId="121" xfId="0" applyFont="1" applyFill="1" applyBorder="1" applyAlignment="1">
      <alignment horizontal="center" vertical="center" wrapText="1"/>
    </xf>
    <xf numFmtId="0" fontId="3" fillId="2" borderId="122" xfId="0" applyFont="1" applyFill="1" applyBorder="1" applyAlignment="1">
      <alignment horizontal="center" vertical="center" wrapText="1"/>
    </xf>
    <xf numFmtId="164" fontId="3" fillId="2" borderId="121" xfId="0" applyNumberFormat="1" applyFont="1" applyFill="1" applyBorder="1" applyAlignment="1">
      <alignment horizontal="center" vertical="center" wrapText="1"/>
    </xf>
    <xf numFmtId="0" fontId="3" fillId="2" borderId="123" xfId="0" applyFont="1" applyFill="1" applyBorder="1" applyAlignment="1">
      <alignment horizontal="center" vertical="center" wrapText="1"/>
    </xf>
    <xf numFmtId="0" fontId="3" fillId="2" borderId="124" xfId="0" applyFont="1" applyFill="1" applyBorder="1" applyAlignment="1">
      <alignment horizontal="center" vertical="center" wrapText="1"/>
    </xf>
    <xf numFmtId="0" fontId="3" fillId="2" borderId="117" xfId="0" applyFont="1" applyFill="1" applyBorder="1" applyAlignment="1">
      <alignment horizontal="center" vertical="center" wrapText="1"/>
    </xf>
    <xf numFmtId="0" fontId="3" fillId="2" borderId="125" xfId="0" applyFont="1" applyFill="1" applyBorder="1" applyAlignment="1">
      <alignment horizontal="center" vertical="center" wrapText="1"/>
    </xf>
    <xf numFmtId="164" fontId="3" fillId="2" borderId="51" xfId="0" applyNumberFormat="1" applyFont="1" applyFill="1" applyBorder="1" applyAlignment="1">
      <alignment horizontal="center" vertical="center" wrapText="1"/>
    </xf>
    <xf numFmtId="0" fontId="3" fillId="2" borderId="115" xfId="0" applyFont="1" applyFill="1" applyBorder="1" applyAlignment="1">
      <alignment horizontal="center" vertical="center" wrapText="1"/>
    </xf>
    <xf numFmtId="0" fontId="3" fillId="2" borderId="126" xfId="0" applyFont="1" applyFill="1" applyBorder="1" applyAlignment="1">
      <alignment horizontal="center" vertical="center" wrapText="1"/>
    </xf>
    <xf numFmtId="0" fontId="3" fillId="2" borderId="127" xfId="0" applyFont="1" applyFill="1" applyBorder="1" applyAlignment="1">
      <alignment horizontal="center" vertical="center" wrapText="1"/>
    </xf>
    <xf numFmtId="0" fontId="3" fillId="2" borderId="128" xfId="0" applyFont="1" applyFill="1" applyBorder="1" applyAlignment="1">
      <alignment horizontal="center" vertical="center" wrapText="1"/>
    </xf>
    <xf numFmtId="0" fontId="3" fillId="2" borderId="129" xfId="0" applyFont="1" applyFill="1" applyBorder="1" applyAlignment="1">
      <alignment horizontal="center" vertical="center" wrapText="1"/>
    </xf>
    <xf numFmtId="0" fontId="3" fillId="2" borderId="130" xfId="0" applyFont="1" applyFill="1" applyBorder="1" applyAlignment="1">
      <alignment horizontal="center" vertical="center" wrapText="1"/>
    </xf>
    <xf numFmtId="0" fontId="3" fillId="2" borderId="131" xfId="0" applyFont="1" applyFill="1" applyBorder="1" applyAlignment="1">
      <alignment horizontal="center" vertical="center" wrapText="1"/>
    </xf>
    <xf numFmtId="0" fontId="3" fillId="2" borderId="132" xfId="0" applyFont="1" applyFill="1" applyBorder="1" applyAlignment="1">
      <alignment horizontal="center" vertical="center" wrapText="1"/>
    </xf>
    <xf numFmtId="0" fontId="3" fillId="2" borderId="133" xfId="0" applyFont="1" applyFill="1" applyBorder="1" applyAlignment="1">
      <alignment horizontal="center" vertical="center" wrapText="1"/>
    </xf>
    <xf numFmtId="0" fontId="3" fillId="2" borderId="134" xfId="0" applyFont="1" applyFill="1" applyBorder="1" applyAlignment="1">
      <alignment horizontal="center" vertical="center" wrapText="1"/>
    </xf>
    <xf numFmtId="164" fontId="3" fillId="2" borderId="135" xfId="0" applyNumberFormat="1" applyFont="1" applyFill="1" applyBorder="1" applyAlignment="1">
      <alignment horizontal="center" vertical="center" wrapText="1"/>
    </xf>
    <xf numFmtId="0" fontId="3" fillId="2" borderId="136" xfId="0" applyFont="1" applyFill="1" applyBorder="1" applyAlignment="1">
      <alignment horizontal="center" vertical="center" wrapText="1"/>
    </xf>
    <xf numFmtId="0" fontId="3" fillId="2" borderId="137" xfId="0" applyFont="1" applyFill="1" applyBorder="1" applyAlignment="1">
      <alignment horizontal="center" vertical="center" wrapText="1"/>
    </xf>
    <xf numFmtId="0" fontId="3" fillId="2" borderId="138" xfId="0" applyFont="1" applyFill="1" applyBorder="1" applyAlignment="1">
      <alignment horizontal="center" vertical="center" wrapText="1"/>
    </xf>
    <xf numFmtId="0" fontId="3" fillId="2" borderId="139" xfId="0" applyFont="1" applyFill="1" applyBorder="1" applyAlignment="1">
      <alignment horizontal="center" vertical="center" wrapText="1"/>
    </xf>
    <xf numFmtId="0" fontId="3" fillId="2" borderId="140" xfId="0" applyFont="1" applyFill="1" applyBorder="1" applyAlignment="1">
      <alignment horizontal="center" vertical="center" wrapText="1"/>
    </xf>
    <xf numFmtId="164" fontId="3" fillId="2" borderId="141" xfId="0" applyNumberFormat="1" applyFont="1" applyFill="1" applyBorder="1" applyAlignment="1">
      <alignment horizontal="center" vertical="center" wrapText="1"/>
    </xf>
    <xf numFmtId="0" fontId="3" fillId="2" borderId="142" xfId="0" applyFont="1" applyFill="1" applyBorder="1" applyAlignment="1">
      <alignment horizontal="center" vertical="center" wrapText="1"/>
    </xf>
    <xf numFmtId="0" fontId="3" fillId="2" borderId="143" xfId="0" applyFont="1" applyFill="1" applyBorder="1" applyAlignment="1">
      <alignment horizontal="center" vertical="center" wrapText="1"/>
    </xf>
    <xf numFmtId="0" fontId="3" fillId="2" borderId="144" xfId="0" applyFont="1" applyFill="1" applyBorder="1" applyAlignment="1">
      <alignment horizontal="center" vertical="center" wrapText="1"/>
    </xf>
    <xf numFmtId="0" fontId="3" fillId="2" borderId="145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164" fontId="3" fillId="2" borderId="21" xfId="0" applyNumberFormat="1" applyFont="1" applyFill="1" applyBorder="1" applyAlignment="1">
      <alignment horizontal="center" vertical="center" wrapText="1"/>
    </xf>
    <xf numFmtId="0" fontId="3" fillId="2" borderId="146" xfId="0" applyFont="1" applyFill="1" applyBorder="1" applyAlignment="1">
      <alignment horizontal="center" vertical="center" wrapText="1"/>
    </xf>
    <xf numFmtId="0" fontId="3" fillId="2" borderId="147" xfId="0" applyFont="1" applyFill="1" applyBorder="1" applyAlignment="1">
      <alignment horizontal="center" vertical="center" wrapText="1"/>
    </xf>
    <xf numFmtId="0" fontId="3" fillId="2" borderId="148" xfId="0" applyFont="1" applyFill="1" applyBorder="1" applyAlignment="1">
      <alignment horizontal="center" vertical="center" wrapText="1"/>
    </xf>
    <xf numFmtId="164" fontId="3" fillId="2" borderId="149" xfId="0" applyNumberFormat="1" applyFont="1" applyFill="1" applyBorder="1" applyAlignment="1">
      <alignment horizontal="center" vertical="center" wrapText="1"/>
    </xf>
    <xf numFmtId="164" fontId="3" fillId="2" borderId="150" xfId="0" applyNumberFormat="1" applyFont="1" applyFill="1" applyBorder="1" applyAlignment="1">
      <alignment horizontal="center" vertical="center" wrapText="1"/>
    </xf>
    <xf numFmtId="0" fontId="3" fillId="2" borderId="151" xfId="0" applyFont="1" applyFill="1" applyBorder="1" applyAlignment="1">
      <alignment horizontal="center" vertical="center" wrapText="1"/>
    </xf>
    <xf numFmtId="0" fontId="3" fillId="2" borderId="152" xfId="0" applyFont="1" applyFill="1" applyBorder="1" applyAlignment="1">
      <alignment horizontal="center" vertical="center" wrapText="1"/>
    </xf>
    <xf numFmtId="0" fontId="3" fillId="2" borderId="153" xfId="0" applyFont="1" applyFill="1" applyBorder="1" applyAlignment="1">
      <alignment horizontal="center" vertical="center" wrapText="1"/>
    </xf>
    <xf numFmtId="0" fontId="3" fillId="2" borderId="154" xfId="0" applyFont="1" applyFill="1" applyBorder="1" applyAlignment="1">
      <alignment horizontal="center" vertical="center" wrapText="1"/>
    </xf>
    <xf numFmtId="164" fontId="3" fillId="2" borderId="155" xfId="0" applyNumberFormat="1" applyFont="1" applyFill="1" applyBorder="1" applyAlignment="1">
      <alignment horizontal="center" vertical="center" wrapText="1"/>
    </xf>
    <xf numFmtId="164" fontId="3" fillId="2" borderId="156" xfId="0" applyNumberFormat="1" applyFont="1" applyFill="1" applyBorder="1" applyAlignment="1">
      <alignment horizontal="center" vertical="center" wrapText="1"/>
    </xf>
    <xf numFmtId="0" fontId="3" fillId="2" borderId="157" xfId="0" applyFont="1" applyFill="1" applyBorder="1" applyAlignment="1">
      <alignment horizontal="center" vertical="center" wrapText="1"/>
    </xf>
    <xf numFmtId="0" fontId="3" fillId="2" borderId="158" xfId="0" applyFont="1" applyFill="1" applyBorder="1" applyAlignment="1">
      <alignment horizontal="center" vertical="center" wrapText="1"/>
    </xf>
    <xf numFmtId="0" fontId="3" fillId="2" borderId="159" xfId="0" applyFont="1" applyFill="1" applyBorder="1" applyAlignment="1">
      <alignment horizontal="center" vertical="center" wrapText="1"/>
    </xf>
    <xf numFmtId="0" fontId="3" fillId="2" borderId="160" xfId="0" applyFont="1" applyFill="1" applyBorder="1" applyAlignment="1">
      <alignment horizontal="center" vertical="center" wrapText="1"/>
    </xf>
    <xf numFmtId="0" fontId="3" fillId="2" borderId="161" xfId="0" applyFont="1" applyFill="1" applyBorder="1" applyAlignment="1">
      <alignment horizontal="center" vertical="center" wrapText="1"/>
    </xf>
    <xf numFmtId="0" fontId="3" fillId="2" borderId="162" xfId="0" applyFont="1" applyFill="1" applyBorder="1" applyAlignment="1">
      <alignment horizontal="center" vertical="center" wrapText="1"/>
    </xf>
    <xf numFmtId="0" fontId="3" fillId="2" borderId="163" xfId="0" applyFont="1" applyFill="1" applyBorder="1" applyAlignment="1">
      <alignment horizontal="center" vertical="center" wrapText="1"/>
    </xf>
    <xf numFmtId="0" fontId="3" fillId="2" borderId="164" xfId="0" applyFont="1" applyFill="1" applyBorder="1" applyAlignment="1">
      <alignment horizontal="center" vertical="center" wrapText="1"/>
    </xf>
    <xf numFmtId="164" fontId="3" fillId="2" borderId="165" xfId="0" applyNumberFormat="1" applyFont="1" applyFill="1" applyBorder="1" applyAlignment="1">
      <alignment horizontal="center" vertical="center" wrapText="1"/>
    </xf>
    <xf numFmtId="164" fontId="3" fillId="2" borderId="166" xfId="0" applyNumberFormat="1" applyFont="1" applyFill="1" applyBorder="1" applyAlignment="1">
      <alignment horizontal="center" vertical="center" wrapText="1"/>
    </xf>
    <xf numFmtId="0" fontId="3" fillId="2" borderId="167" xfId="0" applyFont="1" applyFill="1" applyBorder="1" applyAlignment="1">
      <alignment horizontal="center" vertical="center" wrapText="1"/>
    </xf>
    <xf numFmtId="0" fontId="3" fillId="2" borderId="168" xfId="0" applyFont="1" applyFill="1" applyBorder="1" applyAlignment="1">
      <alignment horizontal="center" vertical="center" wrapText="1"/>
    </xf>
    <xf numFmtId="0" fontId="3" fillId="2" borderId="169" xfId="0" applyFont="1" applyFill="1" applyBorder="1" applyAlignment="1">
      <alignment horizontal="center" vertical="center" wrapText="1"/>
    </xf>
    <xf numFmtId="0" fontId="3" fillId="2" borderId="170" xfId="0" applyFont="1" applyFill="1" applyBorder="1" applyAlignment="1">
      <alignment horizontal="center" vertical="center" wrapText="1"/>
    </xf>
    <xf numFmtId="0" fontId="3" fillId="2" borderId="171" xfId="0" applyFont="1" applyFill="1" applyBorder="1" applyAlignment="1">
      <alignment horizontal="center" vertical="center" wrapText="1"/>
    </xf>
    <xf numFmtId="0" fontId="3" fillId="2" borderId="172" xfId="0" applyFont="1" applyFill="1" applyBorder="1" applyAlignment="1">
      <alignment horizontal="center" vertical="center" wrapText="1"/>
    </xf>
    <xf numFmtId="0" fontId="3" fillId="2" borderId="173" xfId="0" applyFont="1" applyFill="1" applyBorder="1" applyAlignment="1">
      <alignment horizontal="center" vertical="center" wrapText="1"/>
    </xf>
    <xf numFmtId="0" fontId="3" fillId="2" borderId="174" xfId="0" applyFont="1" applyFill="1" applyBorder="1" applyAlignment="1">
      <alignment horizontal="center" vertical="center" wrapText="1"/>
    </xf>
    <xf numFmtId="164" fontId="3" fillId="2" borderId="175" xfId="0" applyNumberFormat="1" applyFont="1" applyFill="1" applyBorder="1" applyAlignment="1">
      <alignment horizontal="center" vertical="center" wrapText="1"/>
    </xf>
    <xf numFmtId="0" fontId="3" fillId="2" borderId="176" xfId="0" applyFont="1" applyFill="1" applyBorder="1" applyAlignment="1">
      <alignment horizontal="center" vertical="center" wrapText="1"/>
    </xf>
    <xf numFmtId="0" fontId="3" fillId="2" borderId="177" xfId="0" applyFont="1" applyFill="1" applyBorder="1" applyAlignment="1">
      <alignment horizontal="center" vertical="center" wrapText="1"/>
    </xf>
    <xf numFmtId="0" fontId="3" fillId="2" borderId="178" xfId="0" applyFont="1" applyFill="1" applyBorder="1" applyAlignment="1">
      <alignment horizontal="center" vertical="center" wrapText="1"/>
    </xf>
    <xf numFmtId="0" fontId="3" fillId="2" borderId="179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3" fillId="2" borderId="180" xfId="0" applyFont="1" applyFill="1" applyBorder="1" applyAlignment="1">
      <alignment horizontal="center" vertical="center" wrapText="1"/>
    </xf>
    <xf numFmtId="164" fontId="3" fillId="2" borderId="180" xfId="0" applyNumberFormat="1" applyFont="1" applyFill="1" applyBorder="1" applyAlignment="1">
      <alignment horizontal="center" vertical="center" wrapText="1"/>
    </xf>
    <xf numFmtId="0" fontId="3" fillId="2" borderId="181" xfId="0" applyFont="1" applyFill="1" applyBorder="1" applyAlignment="1">
      <alignment horizontal="center" vertical="center" wrapText="1"/>
    </xf>
    <xf numFmtId="0" fontId="3" fillId="2" borderId="182" xfId="0" applyFont="1" applyFill="1" applyBorder="1" applyAlignment="1">
      <alignment horizontal="center" vertical="center" wrapText="1"/>
    </xf>
    <xf numFmtId="164" fontId="3" fillId="2" borderId="182" xfId="0" applyNumberFormat="1" applyFont="1" applyFill="1" applyBorder="1" applyAlignment="1">
      <alignment horizontal="center" vertical="center" wrapText="1"/>
    </xf>
    <xf numFmtId="0" fontId="3" fillId="2" borderId="18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184" xfId="0" applyFont="1" applyBorder="1" applyAlignment="1">
      <alignment horizontal="center" vertical="center"/>
    </xf>
    <xf numFmtId="0" fontId="6" fillId="0" borderId="184" xfId="0" applyFont="1" applyBorder="1" applyAlignment="1">
      <alignment horizontal="center" vertical="center"/>
    </xf>
    <xf numFmtId="0" fontId="5" fillId="0" borderId="184" xfId="0" applyFont="1" applyBorder="1" applyAlignment="1">
      <alignment horizontal="center" vertical="center"/>
    </xf>
    <xf numFmtId="0" fontId="8" fillId="0" borderId="184" xfId="0" applyFont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4" fillId="3" borderId="184" xfId="0" applyFont="1" applyFill="1" applyBorder="1" applyAlignment="1">
      <alignment horizontal="center" vertical="center" wrapText="1"/>
    </xf>
    <xf numFmtId="0" fontId="6" fillId="3" borderId="184" xfId="0" applyFont="1" applyFill="1" applyBorder="1" applyAlignment="1">
      <alignment horizontal="center" vertical="center"/>
    </xf>
    <xf numFmtId="0" fontId="10" fillId="3" borderId="184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right"/>
    </xf>
    <xf numFmtId="0" fontId="6" fillId="3" borderId="0" xfId="0" applyFont="1" applyFill="1" applyAlignment="1">
      <alignment horizontal="left" vertical="center"/>
    </xf>
    <xf numFmtId="0" fontId="6" fillId="3" borderId="0" xfId="0" applyFont="1" applyFill="1"/>
    <xf numFmtId="0" fontId="9" fillId="4" borderId="184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/>
    </xf>
    <xf numFmtId="0" fontId="7" fillId="3" borderId="184" xfId="0" applyFont="1" applyFill="1" applyBorder="1" applyAlignment="1">
      <alignment horizontal="center" vertical="center"/>
    </xf>
    <xf numFmtId="0" fontId="7" fillId="3" borderId="184" xfId="0" applyFont="1" applyFill="1" applyBorder="1" applyAlignment="1">
      <alignment horizontal="center" vertical="center" wrapText="1"/>
    </xf>
    <xf numFmtId="0" fontId="6" fillId="3" borderId="18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14" fontId="6" fillId="0" borderId="184" xfId="0" applyNumberFormat="1" applyFont="1" applyBorder="1" applyAlignment="1">
      <alignment horizontal="center" vertical="center"/>
    </xf>
    <xf numFmtId="0" fontId="6" fillId="0" borderId="184" xfId="0" applyFont="1" applyBorder="1" applyAlignment="1">
      <alignment horizontal="left" vertical="center" wrapText="1"/>
    </xf>
    <xf numFmtId="0" fontId="7" fillId="4" borderId="184" xfId="0" applyFont="1" applyFill="1" applyBorder="1" applyAlignment="1">
      <alignment horizontal="center" vertical="center"/>
    </xf>
    <xf numFmtId="14" fontId="7" fillId="4" borderId="184" xfId="0" applyNumberFormat="1" applyFont="1" applyFill="1" applyBorder="1" applyAlignment="1">
      <alignment horizontal="center" vertical="center"/>
    </xf>
    <xf numFmtId="0" fontId="6" fillId="0" borderId="188" xfId="0" applyFont="1" applyBorder="1" applyAlignment="1">
      <alignment vertical="center"/>
    </xf>
    <xf numFmtId="0" fontId="6" fillId="0" borderId="189" xfId="0" applyFont="1" applyBorder="1" applyAlignment="1">
      <alignment horizontal="center" vertical="center"/>
    </xf>
    <xf numFmtId="14" fontId="6" fillId="0" borderId="190" xfId="0" applyNumberFormat="1" applyFont="1" applyBorder="1" applyAlignment="1">
      <alignment horizontal="center" vertical="center"/>
    </xf>
    <xf numFmtId="0" fontId="7" fillId="4" borderId="18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7" fillId="0" borderId="184" xfId="0" applyFont="1" applyBorder="1" applyAlignment="1">
      <alignment horizontal="center" vertical="center"/>
    </xf>
    <xf numFmtId="0" fontId="7" fillId="0" borderId="185" xfId="0" applyFont="1" applyBorder="1" applyAlignment="1">
      <alignment horizontal="center" vertical="center"/>
    </xf>
    <xf numFmtId="0" fontId="7" fillId="0" borderId="186" xfId="0" applyFont="1" applyBorder="1" applyAlignment="1">
      <alignment horizontal="center" vertical="center"/>
    </xf>
    <xf numFmtId="0" fontId="7" fillId="0" borderId="187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</cellXfs>
  <cellStyles count="1">
    <cellStyle name="Normal" xfId="0" builtinId="0"/>
  </cellStyles>
  <dxfs count="18">
    <dxf>
      <font>
        <color rgb="FF9C0006"/>
      </font>
      <fill>
        <patternFill>
          <bgColor rgb="FFFFC7CE"/>
        </patternFill>
      </fill>
    </dxf>
    <dxf>
      <font>
        <b val="0"/>
        <i val="0"/>
        <color rgb="FF9C0006"/>
      </font>
      <fill>
        <patternFill>
          <bgColor rgb="FFFFC7CE"/>
        </patternFill>
      </fill>
    </dxf>
    <dxf>
      <font>
        <b val="0"/>
        <i val="0"/>
        <color theme="9" tint="-0.499984740745262"/>
      </font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rgb="FF9C0006"/>
      </font>
      <fill>
        <patternFill>
          <bgColor rgb="FFFFC7CE"/>
        </patternFill>
      </fill>
    </dxf>
    <dxf>
      <font>
        <b/>
        <i val="0"/>
        <color theme="8" tint="-0.499984740745262"/>
      </font>
      <fill>
        <patternFill>
          <bgColor theme="8" tint="0.59996337778862885"/>
        </patternFill>
      </fill>
    </dxf>
    <dxf>
      <font>
        <color theme="9" tint="0.79998168889431442"/>
      </font>
      <fill>
        <patternFill>
          <bgColor theme="9" tint="-0.24994659260841701"/>
        </patternFill>
      </fill>
    </dxf>
    <dxf>
      <font>
        <b/>
        <i val="0"/>
        <color theme="9" tint="-0.499984740745262"/>
      </font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C00000"/>
      </font>
      <fill>
        <patternFill>
          <bgColor rgb="FFFFD9D9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rgb="FF9C0006"/>
      </font>
      <fill>
        <patternFill>
          <bgColor rgb="FFFFC7CE"/>
        </patternFill>
      </fill>
    </dxf>
    <dxf>
      <font>
        <b/>
        <i val="0"/>
        <color theme="8" tint="-0.499984740745262"/>
      </font>
      <fill>
        <patternFill>
          <bgColor theme="8" tint="0.59996337778862885"/>
        </patternFill>
      </fill>
    </dxf>
    <dxf>
      <font>
        <color theme="9" tint="0.79998168889431442"/>
      </font>
      <fill>
        <patternFill>
          <bgColor theme="9" tint="-0.24994659260841701"/>
        </patternFill>
      </fill>
    </dxf>
    <dxf>
      <font>
        <b/>
        <i val="0"/>
        <color theme="9" tint="-0.499984740745262"/>
      </font>
      <fill>
        <patternFill>
          <bgColor theme="9" tint="0.59996337778862885"/>
        </patternFill>
      </fill>
    </dxf>
    <dxf>
      <font>
        <color rgb="FFC00000"/>
      </font>
      <fill>
        <patternFill>
          <bgColor rgb="FFFFCCCC"/>
        </patternFill>
      </fill>
    </dxf>
    <dxf>
      <font>
        <color theme="5" tint="-0.499984740745262"/>
      </font>
      <fill>
        <patternFill>
          <bgColor rgb="FFFFFFCC"/>
        </patternFill>
      </fill>
    </dxf>
    <dxf>
      <font>
        <color rgb="FFC00000"/>
      </font>
      <fill>
        <patternFill>
          <bgColor rgb="FFFFCCCC"/>
        </patternFill>
      </fill>
    </dxf>
  </dxfs>
  <tableStyles count="0" defaultTableStyle="TableStyleMedium2" defaultPivotStyle="PivotStyleLight16"/>
  <colors>
    <mruColors>
      <color rgb="FFFFD9D9"/>
      <color rgb="FFFFCCCC"/>
      <color rgb="FF0033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928A5-631E-4CBE-AC8E-B375C3B0B86B}">
  <dimension ref="B1:H59"/>
  <sheetViews>
    <sheetView zoomScale="130" zoomScaleNormal="130" workbookViewId="0">
      <selection activeCell="D57" sqref="D57"/>
    </sheetView>
  </sheetViews>
  <sheetFormatPr baseColWidth="10" defaultColWidth="9.33203125" defaultRowHeight="11.25" x14ac:dyDescent="0.2"/>
  <cols>
    <col min="1" max="1" width="3.5" style="1" customWidth="1"/>
    <col min="2" max="2" width="6.33203125" style="1" customWidth="1"/>
    <col min="3" max="3" width="15" style="1" customWidth="1"/>
    <col min="4" max="4" width="19.6640625" style="1" customWidth="1"/>
    <col min="5" max="5" width="32" style="1" customWidth="1"/>
    <col min="6" max="6" width="20.83203125" style="1" customWidth="1"/>
    <col min="7" max="7" width="10.6640625" style="1" customWidth="1"/>
    <col min="8" max="8" width="18.6640625" style="1" customWidth="1"/>
    <col min="9" max="9" width="37.83203125" style="1" customWidth="1"/>
    <col min="10" max="16384" width="9.33203125" style="1"/>
  </cols>
  <sheetData>
    <row r="1" spans="2:8" ht="12" thickBot="1" x14ac:dyDescent="0.25"/>
    <row r="2" spans="2:8" x14ac:dyDescent="0.2">
      <c r="B2" s="233" t="s">
        <v>3</v>
      </c>
      <c r="C2" s="234"/>
      <c r="D2" s="234"/>
      <c r="E2" s="234"/>
      <c r="F2" s="234"/>
      <c r="G2" s="234"/>
      <c r="H2" s="235"/>
    </row>
    <row r="3" spans="2:8" ht="23.1" customHeight="1" x14ac:dyDescent="0.2">
      <c r="B3" s="2" t="s">
        <v>0</v>
      </c>
      <c r="C3" s="3" t="s">
        <v>1</v>
      </c>
      <c r="D3" s="4" t="s">
        <v>4</v>
      </c>
      <c r="E3" s="3" t="s">
        <v>2</v>
      </c>
      <c r="F3" s="3" t="s">
        <v>5</v>
      </c>
      <c r="G3" s="4" t="s">
        <v>6</v>
      </c>
      <c r="H3" s="5" t="s">
        <v>7</v>
      </c>
    </row>
    <row r="4" spans="2:8" ht="9" customHeight="1" x14ac:dyDescent="0.2">
      <c r="B4" s="6">
        <v>1</v>
      </c>
      <c r="C4" s="7" t="s">
        <v>119</v>
      </c>
      <c r="D4" s="8" t="s">
        <v>8</v>
      </c>
      <c r="E4" s="9" t="s">
        <v>9</v>
      </c>
      <c r="F4" s="9" t="s">
        <v>10</v>
      </c>
      <c r="G4" s="10">
        <v>2018</v>
      </c>
      <c r="H4" s="11" t="s">
        <v>11</v>
      </c>
    </row>
    <row r="5" spans="2:8" ht="9.9499999999999993" customHeight="1" x14ac:dyDescent="0.2">
      <c r="B5" s="12">
        <v>2</v>
      </c>
      <c r="C5" s="13" t="s">
        <v>120</v>
      </c>
      <c r="D5" s="14" t="s">
        <v>12</v>
      </c>
      <c r="E5" s="15" t="s">
        <v>13</v>
      </c>
      <c r="F5" s="16">
        <v>1898719</v>
      </c>
      <c r="G5" s="17">
        <v>2019</v>
      </c>
      <c r="H5" s="18" t="s">
        <v>11</v>
      </c>
    </row>
    <row r="6" spans="2:8" ht="9.9499999999999993" customHeight="1" x14ac:dyDescent="0.2">
      <c r="B6" s="6">
        <v>3</v>
      </c>
      <c r="C6" s="19" t="s">
        <v>121</v>
      </c>
      <c r="D6" s="20" t="s">
        <v>8</v>
      </c>
      <c r="E6" s="21" t="s">
        <v>14</v>
      </c>
      <c r="F6" s="22">
        <v>194029</v>
      </c>
      <c r="G6" s="21">
        <v>2005</v>
      </c>
      <c r="H6" s="23" t="s">
        <v>11</v>
      </c>
    </row>
    <row r="7" spans="2:8" ht="9.9499999999999993" customHeight="1" x14ac:dyDescent="0.2">
      <c r="B7" s="12">
        <v>4</v>
      </c>
      <c r="C7" s="24" t="s">
        <v>122</v>
      </c>
      <c r="D7" s="25" t="s">
        <v>8</v>
      </c>
      <c r="E7" s="26" t="s">
        <v>15</v>
      </c>
      <c r="F7" s="27">
        <v>203704</v>
      </c>
      <c r="G7" s="28">
        <v>2006</v>
      </c>
      <c r="H7" s="29" t="s">
        <v>11</v>
      </c>
    </row>
    <row r="8" spans="2:8" ht="9.9499999999999993" customHeight="1" x14ac:dyDescent="0.2">
      <c r="B8" s="6">
        <v>5</v>
      </c>
      <c r="C8" s="30" t="s">
        <v>123</v>
      </c>
      <c r="D8" s="31" t="s">
        <v>16</v>
      </c>
      <c r="E8" s="32" t="s">
        <v>17</v>
      </c>
      <c r="F8" s="33" t="s">
        <v>18</v>
      </c>
      <c r="G8" s="34">
        <v>2019</v>
      </c>
      <c r="H8" s="11" t="s">
        <v>11</v>
      </c>
    </row>
    <row r="9" spans="2:8" ht="9.9499999999999993" customHeight="1" x14ac:dyDescent="0.2">
      <c r="B9" s="12">
        <v>6</v>
      </c>
      <c r="C9" s="35" t="s">
        <v>124</v>
      </c>
      <c r="D9" s="36" t="s">
        <v>12</v>
      </c>
      <c r="E9" s="37" t="s">
        <v>19</v>
      </c>
      <c r="F9" s="38">
        <v>1303914</v>
      </c>
      <c r="G9" s="37">
        <v>2015</v>
      </c>
      <c r="H9" s="39" t="s">
        <v>11</v>
      </c>
    </row>
    <row r="10" spans="2:8" ht="9.9499999999999993" customHeight="1" x14ac:dyDescent="0.2">
      <c r="B10" s="6">
        <v>7</v>
      </c>
      <c r="C10" s="24" t="s">
        <v>125</v>
      </c>
      <c r="D10" s="25" t="s">
        <v>12</v>
      </c>
      <c r="E10" s="26" t="s">
        <v>20</v>
      </c>
      <c r="F10" s="27">
        <v>1304414</v>
      </c>
      <c r="G10" s="37">
        <v>2015</v>
      </c>
      <c r="H10" s="29" t="s">
        <v>11</v>
      </c>
    </row>
    <row r="11" spans="2:8" ht="9.9499999999999993" customHeight="1" x14ac:dyDescent="0.2">
      <c r="B11" s="12">
        <v>8</v>
      </c>
      <c r="C11" s="24" t="s">
        <v>126</v>
      </c>
      <c r="D11" s="25" t="s">
        <v>12</v>
      </c>
      <c r="E11" s="26" t="s">
        <v>21</v>
      </c>
      <c r="F11" s="27">
        <v>1324014</v>
      </c>
      <c r="G11" s="37">
        <v>2015</v>
      </c>
      <c r="H11" s="29" t="s">
        <v>11</v>
      </c>
    </row>
    <row r="12" spans="2:8" ht="9.9499999999999993" customHeight="1" x14ac:dyDescent="0.2">
      <c r="B12" s="6">
        <v>9</v>
      </c>
      <c r="C12" s="24" t="s">
        <v>127</v>
      </c>
      <c r="D12" s="25" t="s">
        <v>12</v>
      </c>
      <c r="E12" s="26" t="s">
        <v>22</v>
      </c>
      <c r="F12" s="27">
        <v>1323814</v>
      </c>
      <c r="G12" s="37">
        <v>2015</v>
      </c>
      <c r="H12" s="29" t="s">
        <v>23</v>
      </c>
    </row>
    <row r="13" spans="2:8" ht="9.9499999999999993" customHeight="1" x14ac:dyDescent="0.2">
      <c r="B13" s="12">
        <v>10</v>
      </c>
      <c r="C13" s="40" t="s">
        <v>128</v>
      </c>
      <c r="D13" s="41" t="s">
        <v>8</v>
      </c>
      <c r="E13" s="42" t="s">
        <v>24</v>
      </c>
      <c r="F13" s="43">
        <v>3393</v>
      </c>
      <c r="G13" s="44">
        <v>2008</v>
      </c>
      <c r="H13" s="45" t="s">
        <v>11</v>
      </c>
    </row>
    <row r="14" spans="2:8" ht="9.9499999999999993" customHeight="1" x14ac:dyDescent="0.2">
      <c r="B14" s="6">
        <v>11</v>
      </c>
      <c r="C14" s="46" t="s">
        <v>129</v>
      </c>
      <c r="D14" s="47" t="s">
        <v>12</v>
      </c>
      <c r="E14" s="48" t="s">
        <v>25</v>
      </c>
      <c r="F14" s="49">
        <v>3392</v>
      </c>
      <c r="G14" s="50">
        <v>2008</v>
      </c>
      <c r="H14" s="51" t="s">
        <v>11</v>
      </c>
    </row>
    <row r="15" spans="2:8" ht="9.9499999999999993" customHeight="1" x14ac:dyDescent="0.2">
      <c r="B15" s="12">
        <v>12</v>
      </c>
      <c r="C15" s="52" t="s">
        <v>130</v>
      </c>
      <c r="D15" s="53" t="s">
        <v>26</v>
      </c>
      <c r="E15" s="54" t="s">
        <v>27</v>
      </c>
      <c r="F15" s="55" t="s">
        <v>28</v>
      </c>
      <c r="G15" s="56">
        <v>2008</v>
      </c>
      <c r="H15" s="57" t="s">
        <v>29</v>
      </c>
    </row>
    <row r="16" spans="2:8" ht="9.9499999999999993" customHeight="1" x14ac:dyDescent="0.2">
      <c r="B16" s="6">
        <v>13</v>
      </c>
      <c r="C16" s="58" t="s">
        <v>131</v>
      </c>
      <c r="D16" s="59" t="s">
        <v>12</v>
      </c>
      <c r="E16" s="60" t="s">
        <v>30</v>
      </c>
      <c r="F16" s="61">
        <v>3714</v>
      </c>
      <c r="G16" s="62">
        <v>2008</v>
      </c>
      <c r="H16" s="63" t="s">
        <v>23</v>
      </c>
    </row>
    <row r="17" spans="2:8" ht="9" customHeight="1" x14ac:dyDescent="0.2">
      <c r="B17" s="12">
        <v>14</v>
      </c>
      <c r="C17" s="64" t="s">
        <v>132</v>
      </c>
      <c r="D17" s="65" t="s">
        <v>12</v>
      </c>
      <c r="E17" s="66" t="s">
        <v>24</v>
      </c>
      <c r="F17" s="67" t="s">
        <v>31</v>
      </c>
      <c r="G17" s="68">
        <v>2008</v>
      </c>
      <c r="H17" s="69" t="s">
        <v>11</v>
      </c>
    </row>
    <row r="18" spans="2:8" ht="9.9499999999999993" customHeight="1" x14ac:dyDescent="0.2">
      <c r="B18" s="6">
        <v>15</v>
      </c>
      <c r="C18" s="70" t="s">
        <v>133</v>
      </c>
      <c r="D18" s="71" t="s">
        <v>8</v>
      </c>
      <c r="E18" s="72" t="s">
        <v>32</v>
      </c>
      <c r="F18" s="73" t="s">
        <v>33</v>
      </c>
      <c r="G18" s="74">
        <v>2012</v>
      </c>
      <c r="H18" s="75" t="s">
        <v>34</v>
      </c>
    </row>
    <row r="19" spans="2:8" ht="9.9499999999999993" customHeight="1" x14ac:dyDescent="0.2">
      <c r="B19" s="12">
        <v>16</v>
      </c>
      <c r="C19" s="76" t="s">
        <v>134</v>
      </c>
      <c r="D19" s="71" t="s">
        <v>8</v>
      </c>
      <c r="E19" s="72" t="s">
        <v>35</v>
      </c>
      <c r="F19" s="73" t="s">
        <v>36</v>
      </c>
      <c r="G19" s="74">
        <v>2009</v>
      </c>
      <c r="H19" s="75" t="s">
        <v>11</v>
      </c>
    </row>
    <row r="20" spans="2:8" ht="9.9499999999999993" customHeight="1" x14ac:dyDescent="0.2">
      <c r="B20" s="6">
        <v>17</v>
      </c>
      <c r="C20" s="76" t="s">
        <v>135</v>
      </c>
      <c r="D20" s="71" t="s">
        <v>8</v>
      </c>
      <c r="E20" s="72" t="s">
        <v>37</v>
      </c>
      <c r="F20" s="73" t="s">
        <v>38</v>
      </c>
      <c r="G20" s="74">
        <v>2009</v>
      </c>
      <c r="H20" s="75" t="s">
        <v>39</v>
      </c>
    </row>
    <row r="21" spans="2:8" ht="9.9499999999999993" customHeight="1" x14ac:dyDescent="0.2">
      <c r="B21" s="12">
        <v>18</v>
      </c>
      <c r="C21" s="76" t="s">
        <v>136</v>
      </c>
      <c r="D21" s="71" t="s">
        <v>40</v>
      </c>
      <c r="E21" s="72" t="s">
        <v>32</v>
      </c>
      <c r="F21" s="73" t="s">
        <v>41</v>
      </c>
      <c r="G21" s="74">
        <v>2010</v>
      </c>
      <c r="H21" s="75" t="s">
        <v>11</v>
      </c>
    </row>
    <row r="22" spans="2:8" ht="9.9499999999999993" customHeight="1" x14ac:dyDescent="0.2">
      <c r="B22" s="6">
        <v>19</v>
      </c>
      <c r="C22" s="77" t="s">
        <v>137</v>
      </c>
      <c r="D22" s="78" t="s">
        <v>8</v>
      </c>
      <c r="E22" s="79" t="s">
        <v>42</v>
      </c>
      <c r="F22" s="80" t="s">
        <v>43</v>
      </c>
      <c r="G22" s="81">
        <v>2010</v>
      </c>
      <c r="H22" s="82" t="s">
        <v>39</v>
      </c>
    </row>
    <row r="23" spans="2:8" ht="9.9499999999999993" customHeight="1" x14ac:dyDescent="0.2">
      <c r="B23" s="12">
        <v>20</v>
      </c>
      <c r="C23" s="83" t="s">
        <v>138</v>
      </c>
      <c r="D23" s="84" t="s">
        <v>44</v>
      </c>
      <c r="E23" s="85" t="s">
        <v>45</v>
      </c>
      <c r="F23" s="86" t="s">
        <v>46</v>
      </c>
      <c r="G23" s="68">
        <v>2010</v>
      </c>
      <c r="H23" s="69" t="s">
        <v>11</v>
      </c>
    </row>
    <row r="24" spans="2:8" ht="9.9499999999999993" customHeight="1" x14ac:dyDescent="0.2">
      <c r="B24" s="6">
        <v>21</v>
      </c>
      <c r="C24" s="87" t="s">
        <v>139</v>
      </c>
      <c r="D24" s="88" t="s">
        <v>8</v>
      </c>
      <c r="E24" s="89" t="s">
        <v>32</v>
      </c>
      <c r="F24" s="90" t="s">
        <v>47</v>
      </c>
      <c r="G24" s="91">
        <v>2010</v>
      </c>
      <c r="H24" s="92" t="s">
        <v>11</v>
      </c>
    </row>
    <row r="25" spans="2:8" ht="9.9499999999999993" customHeight="1" x14ac:dyDescent="0.2">
      <c r="B25" s="12">
        <v>22</v>
      </c>
      <c r="C25" s="93" t="s">
        <v>140</v>
      </c>
      <c r="D25" s="94" t="s">
        <v>8</v>
      </c>
      <c r="E25" s="95" t="s">
        <v>32</v>
      </c>
      <c r="F25" s="96" t="s">
        <v>48</v>
      </c>
      <c r="G25" s="97">
        <v>2010</v>
      </c>
      <c r="H25" s="98" t="s">
        <v>39</v>
      </c>
    </row>
    <row r="26" spans="2:8" ht="9.9499999999999993" customHeight="1" x14ac:dyDescent="0.2">
      <c r="B26" s="6">
        <v>23</v>
      </c>
      <c r="C26" s="99" t="s">
        <v>141</v>
      </c>
      <c r="D26" s="100" t="s">
        <v>12</v>
      </c>
      <c r="E26" s="101" t="s">
        <v>49</v>
      </c>
      <c r="F26" s="102">
        <v>6461</v>
      </c>
      <c r="G26" s="103">
        <v>2015</v>
      </c>
      <c r="H26" s="104" t="s">
        <v>29</v>
      </c>
    </row>
    <row r="27" spans="2:8" ht="9" customHeight="1" x14ac:dyDescent="0.2">
      <c r="B27" s="12">
        <v>24</v>
      </c>
      <c r="C27" s="105" t="s">
        <v>142</v>
      </c>
      <c r="D27" s="106" t="s">
        <v>12</v>
      </c>
      <c r="E27" s="107" t="s">
        <v>21</v>
      </c>
      <c r="F27" s="108">
        <v>798010</v>
      </c>
      <c r="G27" s="109">
        <v>2011</v>
      </c>
      <c r="H27" s="110" t="s">
        <v>39</v>
      </c>
    </row>
    <row r="28" spans="2:8" ht="9.9499999999999993" customHeight="1" x14ac:dyDescent="0.2">
      <c r="B28" s="6">
        <v>25</v>
      </c>
      <c r="C28" s="111" t="s">
        <v>143</v>
      </c>
      <c r="D28" s="112" t="s">
        <v>12</v>
      </c>
      <c r="E28" s="113" t="s">
        <v>50</v>
      </c>
      <c r="F28" s="114">
        <v>699810</v>
      </c>
      <c r="G28" s="115">
        <v>2011</v>
      </c>
      <c r="H28" s="116" t="s">
        <v>11</v>
      </c>
    </row>
    <row r="29" spans="2:8" ht="9.9499999999999993" customHeight="1" x14ac:dyDescent="0.2">
      <c r="B29" s="12">
        <v>26</v>
      </c>
      <c r="C29" s="117" t="s">
        <v>144</v>
      </c>
      <c r="D29" s="118" t="s">
        <v>12</v>
      </c>
      <c r="E29" s="119" t="s">
        <v>21</v>
      </c>
      <c r="F29" s="120">
        <v>809910</v>
      </c>
      <c r="G29" s="121">
        <v>2011</v>
      </c>
      <c r="H29" s="122" t="s">
        <v>11</v>
      </c>
    </row>
    <row r="30" spans="2:8" ht="9.9499999999999993" customHeight="1" x14ac:dyDescent="0.2">
      <c r="B30" s="6">
        <v>27</v>
      </c>
      <c r="C30" s="123" t="s">
        <v>145</v>
      </c>
      <c r="D30" s="124" t="s">
        <v>12</v>
      </c>
      <c r="E30" s="125" t="s">
        <v>51</v>
      </c>
      <c r="F30" s="126">
        <v>778610</v>
      </c>
      <c r="G30" s="127">
        <v>2011</v>
      </c>
      <c r="H30" s="128" t="s">
        <v>29</v>
      </c>
    </row>
    <row r="31" spans="2:8" ht="9.9499999999999993" customHeight="1" x14ac:dyDescent="0.2">
      <c r="B31" s="12">
        <v>28</v>
      </c>
      <c r="C31" s="77" t="s">
        <v>146</v>
      </c>
      <c r="D31" s="78" t="s">
        <v>12</v>
      </c>
      <c r="E31" s="79" t="s">
        <v>52</v>
      </c>
      <c r="F31" s="129">
        <v>778810</v>
      </c>
      <c r="G31" s="130">
        <v>2011</v>
      </c>
      <c r="H31" s="131" t="s">
        <v>11</v>
      </c>
    </row>
    <row r="32" spans="2:8" ht="9.9499999999999993" customHeight="1" x14ac:dyDescent="0.2">
      <c r="B32" s="6">
        <v>29</v>
      </c>
      <c r="C32" s="132" t="s">
        <v>147</v>
      </c>
      <c r="D32" s="133" t="s">
        <v>8</v>
      </c>
      <c r="E32" s="134" t="s">
        <v>53</v>
      </c>
      <c r="F32" s="135" t="s">
        <v>54</v>
      </c>
      <c r="G32" s="136">
        <v>2012</v>
      </c>
      <c r="H32" s="137" t="s">
        <v>11</v>
      </c>
    </row>
    <row r="33" spans="2:8" ht="9.9499999999999993" customHeight="1" x14ac:dyDescent="0.2">
      <c r="B33" s="12">
        <v>30</v>
      </c>
      <c r="C33" s="138" t="s">
        <v>148</v>
      </c>
      <c r="D33" s="71" t="s">
        <v>8</v>
      </c>
      <c r="E33" s="72" t="s">
        <v>55</v>
      </c>
      <c r="F33" s="73" t="s">
        <v>56</v>
      </c>
      <c r="G33" s="74">
        <v>2012</v>
      </c>
      <c r="H33" s="75" t="s">
        <v>11</v>
      </c>
    </row>
    <row r="34" spans="2:8" ht="9.9499999999999993" customHeight="1" x14ac:dyDescent="0.2">
      <c r="B34" s="6">
        <v>31</v>
      </c>
      <c r="C34" s="77" t="s">
        <v>149</v>
      </c>
      <c r="D34" s="78" t="s">
        <v>8</v>
      </c>
      <c r="E34" s="79" t="s">
        <v>55</v>
      </c>
      <c r="F34" s="139" t="s">
        <v>57</v>
      </c>
      <c r="G34" s="130">
        <v>2012</v>
      </c>
      <c r="H34" s="131" t="s">
        <v>23</v>
      </c>
    </row>
    <row r="35" spans="2:8" ht="9.9499999999999993" customHeight="1" x14ac:dyDescent="0.2">
      <c r="B35" s="12">
        <v>32</v>
      </c>
      <c r="C35" s="140" t="s">
        <v>150</v>
      </c>
      <c r="D35" s="53" t="s">
        <v>12</v>
      </c>
      <c r="E35" s="54" t="s">
        <v>21</v>
      </c>
      <c r="F35" s="141">
        <v>924610</v>
      </c>
      <c r="G35" s="56">
        <v>2014</v>
      </c>
      <c r="H35" s="57" t="s">
        <v>11</v>
      </c>
    </row>
    <row r="36" spans="2:8" ht="9.9499999999999993" customHeight="1" x14ac:dyDescent="0.2">
      <c r="B36" s="6">
        <v>33</v>
      </c>
      <c r="C36" s="142" t="s">
        <v>151</v>
      </c>
      <c r="D36" s="125" t="s">
        <v>12</v>
      </c>
      <c r="E36" s="143" t="s">
        <v>52</v>
      </c>
      <c r="F36" s="126">
        <v>1022210</v>
      </c>
      <c r="G36" s="127">
        <v>2013</v>
      </c>
      <c r="H36" s="128" t="s">
        <v>11</v>
      </c>
    </row>
    <row r="37" spans="2:8" ht="9.9499999999999993" customHeight="1" x14ac:dyDescent="0.2">
      <c r="B37" s="12">
        <v>34</v>
      </c>
      <c r="C37" s="139" t="s">
        <v>152</v>
      </c>
      <c r="D37" s="79" t="s">
        <v>8</v>
      </c>
      <c r="E37" s="144" t="s">
        <v>32</v>
      </c>
      <c r="F37" s="139" t="s">
        <v>58</v>
      </c>
      <c r="G37" s="130">
        <v>2013</v>
      </c>
      <c r="H37" s="131" t="s">
        <v>11</v>
      </c>
    </row>
    <row r="38" spans="2:8" ht="9.9499999999999993" customHeight="1" x14ac:dyDescent="0.2">
      <c r="B38" s="6">
        <v>35</v>
      </c>
      <c r="C38" s="145" t="s">
        <v>153</v>
      </c>
      <c r="D38" s="146" t="s">
        <v>8</v>
      </c>
      <c r="E38" s="147" t="s">
        <v>9</v>
      </c>
      <c r="F38" s="55" t="s">
        <v>59</v>
      </c>
      <c r="G38" s="56">
        <v>2013</v>
      </c>
      <c r="H38" s="57" t="s">
        <v>11</v>
      </c>
    </row>
    <row r="39" spans="2:8" ht="9.9499999999999993" customHeight="1" x14ac:dyDescent="0.2">
      <c r="B39" s="12">
        <v>36</v>
      </c>
      <c r="C39" s="148" t="s">
        <v>154</v>
      </c>
      <c r="D39" s="149" t="s">
        <v>8</v>
      </c>
      <c r="E39" s="150" t="s">
        <v>32</v>
      </c>
      <c r="F39" s="151" t="s">
        <v>60</v>
      </c>
      <c r="G39" s="152">
        <v>2013</v>
      </c>
      <c r="H39" s="153" t="s">
        <v>39</v>
      </c>
    </row>
    <row r="40" spans="2:8" ht="9.9499999999999993" customHeight="1" x14ac:dyDescent="0.2">
      <c r="B40" s="6">
        <v>37</v>
      </c>
      <c r="C40" s="154" t="s">
        <v>155</v>
      </c>
      <c r="D40" s="155" t="s">
        <v>8</v>
      </c>
      <c r="E40" s="156" t="s">
        <v>61</v>
      </c>
      <c r="F40" s="157" t="s">
        <v>62</v>
      </c>
      <c r="G40" s="158">
        <v>2013</v>
      </c>
      <c r="H40" s="159" t="s">
        <v>11</v>
      </c>
    </row>
    <row r="41" spans="2:8" ht="9.9499999999999993" customHeight="1" x14ac:dyDescent="0.2">
      <c r="B41" s="12">
        <v>38</v>
      </c>
      <c r="C41" s="160" t="s">
        <v>156</v>
      </c>
      <c r="D41" s="161" t="s">
        <v>8</v>
      </c>
      <c r="E41" s="162" t="s">
        <v>55</v>
      </c>
      <c r="F41" s="163" t="s">
        <v>63</v>
      </c>
      <c r="G41" s="164">
        <v>2013</v>
      </c>
      <c r="H41" s="23" t="s">
        <v>11</v>
      </c>
    </row>
    <row r="42" spans="2:8" ht="9.9499999999999993" customHeight="1" x14ac:dyDescent="0.2">
      <c r="B42" s="6">
        <v>39</v>
      </c>
      <c r="C42" s="165" t="s">
        <v>157</v>
      </c>
      <c r="D42" s="166" t="s">
        <v>12</v>
      </c>
      <c r="E42" s="167" t="s">
        <v>21</v>
      </c>
      <c r="F42" s="168">
        <v>1001310</v>
      </c>
      <c r="G42" s="169">
        <v>2014</v>
      </c>
      <c r="H42" s="170" t="s">
        <v>39</v>
      </c>
    </row>
    <row r="43" spans="2:8" ht="9.9499999999999993" customHeight="1" x14ac:dyDescent="0.2">
      <c r="B43" s="12">
        <v>40</v>
      </c>
      <c r="C43" s="171" t="s">
        <v>158</v>
      </c>
      <c r="D43" s="172" t="s">
        <v>12</v>
      </c>
      <c r="E43" s="173" t="s">
        <v>64</v>
      </c>
      <c r="F43" s="174">
        <v>912310</v>
      </c>
      <c r="G43" s="175">
        <v>2014</v>
      </c>
      <c r="H43" s="176" t="s">
        <v>11</v>
      </c>
    </row>
    <row r="44" spans="2:8" ht="9.9499999999999993" customHeight="1" x14ac:dyDescent="0.2">
      <c r="B44" s="6">
        <v>41</v>
      </c>
      <c r="C44" s="177" t="s">
        <v>159</v>
      </c>
      <c r="D44" s="178" t="s">
        <v>12</v>
      </c>
      <c r="E44" s="162" t="s">
        <v>65</v>
      </c>
      <c r="F44" s="22">
        <v>1001110</v>
      </c>
      <c r="G44" s="164">
        <v>2014</v>
      </c>
      <c r="H44" s="23" t="s">
        <v>11</v>
      </c>
    </row>
    <row r="45" spans="2:8" ht="9" customHeight="1" x14ac:dyDescent="0.2">
      <c r="B45" s="12">
        <v>42</v>
      </c>
      <c r="C45" s="140" t="s">
        <v>160</v>
      </c>
      <c r="D45" s="179" t="s">
        <v>12</v>
      </c>
      <c r="E45" s="147" t="s">
        <v>21</v>
      </c>
      <c r="F45" s="141">
        <v>1234214</v>
      </c>
      <c r="G45" s="56">
        <v>2015</v>
      </c>
      <c r="H45" s="180" t="s">
        <v>11</v>
      </c>
    </row>
    <row r="46" spans="2:8" ht="9.9499999999999993" customHeight="1" x14ac:dyDescent="0.2">
      <c r="B46" s="6">
        <v>43</v>
      </c>
      <c r="C46" s="181" t="s">
        <v>161</v>
      </c>
      <c r="D46" s="182" t="s">
        <v>12</v>
      </c>
      <c r="E46" s="183" t="s">
        <v>25</v>
      </c>
      <c r="F46" s="184">
        <v>1279214</v>
      </c>
      <c r="G46" s="185">
        <v>2015</v>
      </c>
      <c r="H46" s="186" t="s">
        <v>11</v>
      </c>
    </row>
    <row r="47" spans="2:8" ht="9.9499999999999993" customHeight="1" x14ac:dyDescent="0.2">
      <c r="B47" s="12">
        <v>44</v>
      </c>
      <c r="C47" s="187" t="s">
        <v>162</v>
      </c>
      <c r="D47" s="188" t="s">
        <v>12</v>
      </c>
      <c r="E47" s="189" t="s">
        <v>13</v>
      </c>
      <c r="F47" s="27">
        <v>1898819</v>
      </c>
      <c r="G47" s="28">
        <v>2019</v>
      </c>
      <c r="H47" s="29" t="s">
        <v>11</v>
      </c>
    </row>
    <row r="48" spans="2:8" ht="9.9499999999999993" customHeight="1" x14ac:dyDescent="0.2">
      <c r="B48" s="6">
        <v>45</v>
      </c>
      <c r="C48" s="190" t="s">
        <v>163</v>
      </c>
      <c r="D48" s="191" t="s">
        <v>66</v>
      </c>
      <c r="E48" s="192" t="s">
        <v>67</v>
      </c>
      <c r="F48" s="193" t="s">
        <v>68</v>
      </c>
      <c r="G48" s="194">
        <v>2020</v>
      </c>
      <c r="H48" s="195" t="s">
        <v>29</v>
      </c>
    </row>
    <row r="49" spans="2:8" ht="9.9499999999999993" customHeight="1" x14ac:dyDescent="0.2">
      <c r="B49" s="12">
        <v>46</v>
      </c>
      <c r="C49" s="177" t="s">
        <v>164</v>
      </c>
      <c r="D49" s="196" t="s">
        <v>69</v>
      </c>
      <c r="E49" s="178" t="s">
        <v>67</v>
      </c>
      <c r="F49" s="163" t="s">
        <v>70</v>
      </c>
      <c r="G49" s="164">
        <v>2020</v>
      </c>
      <c r="H49" s="23" t="s">
        <v>11</v>
      </c>
    </row>
    <row r="50" spans="2:8" ht="9.9499999999999993" customHeight="1" x14ac:dyDescent="0.2">
      <c r="B50" s="6">
        <v>47</v>
      </c>
      <c r="C50" s="197" t="s">
        <v>165</v>
      </c>
      <c r="D50" s="198" t="s">
        <v>69</v>
      </c>
      <c r="E50" s="189" t="s">
        <v>67</v>
      </c>
      <c r="F50" s="199" t="s">
        <v>71</v>
      </c>
      <c r="G50" s="28">
        <v>2020</v>
      </c>
      <c r="H50" s="29" t="s">
        <v>11</v>
      </c>
    </row>
    <row r="51" spans="2:8" ht="9.9499999999999993" customHeight="1" x14ac:dyDescent="0.2">
      <c r="B51" s="12">
        <v>48</v>
      </c>
      <c r="C51" s="200" t="s">
        <v>166</v>
      </c>
      <c r="D51" s="200" t="s">
        <v>72</v>
      </c>
      <c r="E51" s="200" t="s">
        <v>73</v>
      </c>
      <c r="F51" s="200" t="s">
        <v>74</v>
      </c>
      <c r="G51" s="201">
        <v>2020</v>
      </c>
      <c r="H51" s="202" t="s">
        <v>11</v>
      </c>
    </row>
    <row r="52" spans="2:8" ht="9.9499999999999993" customHeight="1" x14ac:dyDescent="0.2">
      <c r="B52" s="6">
        <v>49</v>
      </c>
      <c r="C52" s="200" t="s">
        <v>167</v>
      </c>
      <c r="D52" s="200" t="s">
        <v>75</v>
      </c>
      <c r="E52" s="200" t="s">
        <v>76</v>
      </c>
      <c r="F52" s="200" t="s">
        <v>77</v>
      </c>
      <c r="G52" s="201">
        <v>2021</v>
      </c>
      <c r="H52" s="202" t="s">
        <v>11</v>
      </c>
    </row>
    <row r="53" spans="2:8" ht="9.9499999999999993" customHeight="1" x14ac:dyDescent="0.2">
      <c r="B53" s="12">
        <v>50</v>
      </c>
      <c r="C53" s="200" t="s">
        <v>168</v>
      </c>
      <c r="D53" s="200" t="s">
        <v>12</v>
      </c>
      <c r="E53" s="200" t="s">
        <v>13</v>
      </c>
      <c r="F53" s="201">
        <v>2184919</v>
      </c>
      <c r="G53" s="201">
        <v>2021</v>
      </c>
      <c r="H53" s="202" t="s">
        <v>11</v>
      </c>
    </row>
    <row r="54" spans="2:8" ht="9.9499999999999993" customHeight="1" x14ac:dyDescent="0.2">
      <c r="B54" s="6">
        <v>51</v>
      </c>
      <c r="C54" s="200" t="s">
        <v>169</v>
      </c>
      <c r="D54" s="200" t="s">
        <v>12</v>
      </c>
      <c r="E54" s="200" t="s">
        <v>13</v>
      </c>
      <c r="F54" s="201">
        <v>2185019</v>
      </c>
      <c r="G54" s="201">
        <v>2021</v>
      </c>
      <c r="H54" s="202" t="s">
        <v>11</v>
      </c>
    </row>
    <row r="55" spans="2:8" ht="9.9499999999999993" customHeight="1" x14ac:dyDescent="0.2">
      <c r="B55" s="12">
        <v>52</v>
      </c>
      <c r="C55" s="200" t="s">
        <v>170</v>
      </c>
      <c r="D55" s="200" t="s">
        <v>8</v>
      </c>
      <c r="E55" s="200" t="s">
        <v>78</v>
      </c>
      <c r="F55" s="200" t="s">
        <v>79</v>
      </c>
      <c r="G55" s="201">
        <v>2021</v>
      </c>
      <c r="H55" s="202" t="s">
        <v>11</v>
      </c>
    </row>
    <row r="56" spans="2:8" ht="9.9499999999999993" customHeight="1" x14ac:dyDescent="0.2">
      <c r="B56" s="6">
        <v>53</v>
      </c>
      <c r="C56" s="200" t="s">
        <v>171</v>
      </c>
      <c r="D56" s="200" t="s">
        <v>8</v>
      </c>
      <c r="E56" s="200" t="s">
        <v>80</v>
      </c>
      <c r="F56" s="200" t="s">
        <v>81</v>
      </c>
      <c r="G56" s="201">
        <v>2021</v>
      </c>
      <c r="H56" s="202" t="s">
        <v>11</v>
      </c>
    </row>
    <row r="57" spans="2:8" ht="9.9499999999999993" customHeight="1" x14ac:dyDescent="0.2">
      <c r="B57" s="12">
        <v>54</v>
      </c>
      <c r="C57" s="200" t="s">
        <v>172</v>
      </c>
      <c r="D57" s="200" t="s">
        <v>8</v>
      </c>
      <c r="E57" s="200" t="s">
        <v>78</v>
      </c>
      <c r="F57" s="200" t="s">
        <v>82</v>
      </c>
      <c r="G57" s="201">
        <v>2021</v>
      </c>
      <c r="H57" s="202" t="s">
        <v>11</v>
      </c>
    </row>
    <row r="58" spans="2:8" ht="9.9499999999999993" customHeight="1" x14ac:dyDescent="0.2">
      <c r="B58" s="6">
        <v>55</v>
      </c>
      <c r="C58" s="200" t="s">
        <v>173</v>
      </c>
      <c r="D58" s="200" t="s">
        <v>75</v>
      </c>
      <c r="E58" s="200" t="s">
        <v>83</v>
      </c>
      <c r="F58" s="200" t="s">
        <v>84</v>
      </c>
      <c r="G58" s="201">
        <v>2021</v>
      </c>
      <c r="H58" s="202" t="s">
        <v>11</v>
      </c>
    </row>
    <row r="59" spans="2:8" ht="12" thickBot="1" x14ac:dyDescent="0.25">
      <c r="B59" s="12">
        <v>56</v>
      </c>
      <c r="C59" s="203" t="s">
        <v>174</v>
      </c>
      <c r="D59" s="203"/>
      <c r="E59" s="203"/>
      <c r="F59" s="203"/>
      <c r="G59" s="204"/>
      <c r="H59" s="205"/>
    </row>
  </sheetData>
  <autoFilter ref="B3:H59" xr:uid="{2FC928A5-631E-4CBE-AC8E-B375C3B0B86B}">
    <sortState xmlns:xlrd2="http://schemas.microsoft.com/office/spreadsheetml/2017/richdata2" ref="B4:H59">
      <sortCondition ref="B4:B59"/>
    </sortState>
  </autoFilter>
  <mergeCells count="1">
    <mergeCell ref="B2:H2"/>
  </mergeCells>
  <conditionalFormatting sqref="G4:G59">
    <cfRule type="expression" dxfId="17" priority="1">
      <formula>(2022-$G4)&gt;15</formula>
    </cfRule>
    <cfRule type="expression" dxfId="16" priority="2">
      <formula>(2023-$G4)&gt;15</formula>
    </cfRule>
  </conditionalFormatting>
  <pageMargins left="0.7" right="0.7" top="0.75" bottom="0.75" header="0.3" footer="0.3"/>
  <pageSetup orientation="portrait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3EB29-473A-4FFD-B9CB-61F160BE2673}">
  <dimension ref="B3:J18"/>
  <sheetViews>
    <sheetView workbookViewId="0">
      <selection activeCell="E33" sqref="E33"/>
    </sheetView>
  </sheetViews>
  <sheetFormatPr baseColWidth="10" defaultRowHeight="12.75" x14ac:dyDescent="0.2"/>
  <cols>
    <col min="3" max="3" width="13" customWidth="1"/>
    <col min="4" max="4" width="15.33203125" customWidth="1"/>
    <col min="5" max="5" width="39.6640625" bestFit="1" customWidth="1"/>
    <col min="6" max="6" width="16.83203125" customWidth="1"/>
    <col min="7" max="7" width="9" bestFit="1" customWidth="1"/>
    <col min="8" max="8" width="23.5" bestFit="1" customWidth="1"/>
    <col min="10" max="10" width="26.33203125" customWidth="1"/>
  </cols>
  <sheetData>
    <row r="3" spans="2:10" ht="15" x14ac:dyDescent="0.2">
      <c r="B3" s="236" t="s">
        <v>102</v>
      </c>
      <c r="C3" s="236"/>
      <c r="D3" s="236"/>
      <c r="E3" s="236"/>
      <c r="F3" s="236"/>
      <c r="G3" s="236"/>
      <c r="H3" s="236"/>
      <c r="I3" s="236"/>
      <c r="J3" s="236"/>
    </row>
    <row r="4" spans="2:10" ht="15" x14ac:dyDescent="0.2">
      <c r="B4" s="207" t="s">
        <v>0</v>
      </c>
      <c r="C4" s="207" t="s">
        <v>1</v>
      </c>
      <c r="D4" s="207" t="s">
        <v>85</v>
      </c>
      <c r="E4" s="207" t="s">
        <v>2</v>
      </c>
      <c r="F4" s="207" t="s">
        <v>86</v>
      </c>
      <c r="G4" s="207" t="s">
        <v>87</v>
      </c>
      <c r="H4" s="207" t="s">
        <v>5</v>
      </c>
      <c r="I4" s="207" t="s">
        <v>88</v>
      </c>
      <c r="J4" s="207" t="s">
        <v>89</v>
      </c>
    </row>
    <row r="5" spans="2:10" ht="15" x14ac:dyDescent="0.2">
      <c r="B5" s="208">
        <v>1</v>
      </c>
      <c r="C5" s="208" t="s">
        <v>123</v>
      </c>
      <c r="D5" s="208" t="s">
        <v>90</v>
      </c>
      <c r="E5" s="208" t="s">
        <v>17</v>
      </c>
      <c r="F5" s="208" t="s">
        <v>91</v>
      </c>
      <c r="G5" s="208" t="s">
        <v>92</v>
      </c>
      <c r="H5" s="208" t="s">
        <v>18</v>
      </c>
      <c r="I5" s="208">
        <v>2019</v>
      </c>
      <c r="J5" s="208" t="s">
        <v>93</v>
      </c>
    </row>
    <row r="6" spans="2:10" ht="15" x14ac:dyDescent="0.2">
      <c r="B6" s="208">
        <v>2</v>
      </c>
      <c r="C6" s="208" t="s">
        <v>128</v>
      </c>
      <c r="D6" s="208" t="s">
        <v>8</v>
      </c>
      <c r="E6" s="208" t="s">
        <v>24</v>
      </c>
      <c r="F6" s="208" t="s">
        <v>91</v>
      </c>
      <c r="G6" s="208" t="s">
        <v>92</v>
      </c>
      <c r="H6" s="208">
        <v>3393</v>
      </c>
      <c r="I6" s="208">
        <v>2008</v>
      </c>
      <c r="J6" s="208" t="s">
        <v>93</v>
      </c>
    </row>
    <row r="7" spans="2:10" ht="15" x14ac:dyDescent="0.2">
      <c r="B7" s="208">
        <v>3</v>
      </c>
      <c r="C7" s="208" t="s">
        <v>131</v>
      </c>
      <c r="D7" s="208" t="s">
        <v>12</v>
      </c>
      <c r="E7" s="208" t="s">
        <v>94</v>
      </c>
      <c r="F7" s="208" t="s">
        <v>91</v>
      </c>
      <c r="G7" s="208" t="s">
        <v>92</v>
      </c>
      <c r="H7" s="208">
        <v>3714</v>
      </c>
      <c r="I7" s="208">
        <v>2008</v>
      </c>
      <c r="J7" s="208" t="s">
        <v>93</v>
      </c>
    </row>
    <row r="8" spans="2:10" ht="15" x14ac:dyDescent="0.2">
      <c r="B8" s="208">
        <v>4</v>
      </c>
      <c r="C8" s="208" t="s">
        <v>133</v>
      </c>
      <c r="D8" s="208" t="s">
        <v>8</v>
      </c>
      <c r="E8" s="208" t="s">
        <v>95</v>
      </c>
      <c r="F8" s="208" t="s">
        <v>91</v>
      </c>
      <c r="G8" s="208" t="s">
        <v>92</v>
      </c>
      <c r="H8" s="208" t="s">
        <v>33</v>
      </c>
      <c r="I8" s="208">
        <v>2012</v>
      </c>
      <c r="J8" s="208" t="s">
        <v>93</v>
      </c>
    </row>
    <row r="9" spans="2:10" ht="15" x14ac:dyDescent="0.2">
      <c r="B9" s="208">
        <v>5</v>
      </c>
      <c r="C9" s="208" t="s">
        <v>138</v>
      </c>
      <c r="D9" s="208" t="s">
        <v>8</v>
      </c>
      <c r="E9" s="208" t="s">
        <v>95</v>
      </c>
      <c r="F9" s="208"/>
      <c r="G9" s="208"/>
      <c r="H9" s="208" t="s">
        <v>96</v>
      </c>
      <c r="I9" s="208">
        <v>2010</v>
      </c>
      <c r="J9" s="208" t="s">
        <v>93</v>
      </c>
    </row>
    <row r="10" spans="2:10" ht="15" x14ac:dyDescent="0.2">
      <c r="B10" s="208">
        <v>6</v>
      </c>
      <c r="C10" s="208" t="s">
        <v>140</v>
      </c>
      <c r="D10" s="208" t="s">
        <v>8</v>
      </c>
      <c r="E10" s="208" t="s">
        <v>95</v>
      </c>
      <c r="F10" s="208"/>
      <c r="G10" s="208"/>
      <c r="H10" s="208" t="s">
        <v>97</v>
      </c>
      <c r="I10" s="208">
        <v>2010</v>
      </c>
      <c r="J10" s="208" t="s">
        <v>93</v>
      </c>
    </row>
    <row r="11" spans="2:10" ht="15" x14ac:dyDescent="0.2">
      <c r="B11" s="208">
        <v>7</v>
      </c>
      <c r="C11" s="208" t="s">
        <v>175</v>
      </c>
      <c r="D11" s="208" t="s">
        <v>12</v>
      </c>
      <c r="E11" s="208" t="s">
        <v>98</v>
      </c>
      <c r="F11" s="208" t="s">
        <v>91</v>
      </c>
      <c r="G11" s="208" t="s">
        <v>92</v>
      </c>
      <c r="H11" s="208">
        <v>778610</v>
      </c>
      <c r="I11" s="208">
        <v>2011</v>
      </c>
      <c r="J11" s="208" t="s">
        <v>93</v>
      </c>
    </row>
    <row r="12" spans="2:10" ht="15" x14ac:dyDescent="0.2">
      <c r="B12" s="208">
        <v>8</v>
      </c>
      <c r="C12" s="208" t="s">
        <v>151</v>
      </c>
      <c r="D12" s="208" t="s">
        <v>12</v>
      </c>
      <c r="E12" s="208" t="s">
        <v>52</v>
      </c>
      <c r="F12" s="208" t="s">
        <v>91</v>
      </c>
      <c r="G12" s="208" t="s">
        <v>92</v>
      </c>
      <c r="H12" s="208">
        <v>1022210</v>
      </c>
      <c r="I12" s="208">
        <v>2013</v>
      </c>
      <c r="J12" s="208" t="s">
        <v>93</v>
      </c>
    </row>
    <row r="13" spans="2:10" ht="15" x14ac:dyDescent="0.2">
      <c r="B13" s="208">
        <v>9</v>
      </c>
      <c r="C13" s="208" t="s">
        <v>158</v>
      </c>
      <c r="D13" s="208" t="s">
        <v>12</v>
      </c>
      <c r="E13" s="208" t="s">
        <v>21</v>
      </c>
      <c r="F13" s="208" t="s">
        <v>91</v>
      </c>
      <c r="G13" s="208" t="s">
        <v>92</v>
      </c>
      <c r="H13" s="208">
        <v>912310</v>
      </c>
      <c r="I13" s="208">
        <v>2014</v>
      </c>
      <c r="J13" s="208" t="s">
        <v>93</v>
      </c>
    </row>
    <row r="14" spans="2:10" ht="15" x14ac:dyDescent="0.2">
      <c r="B14" s="208">
        <v>10</v>
      </c>
      <c r="C14" s="208" t="s">
        <v>159</v>
      </c>
      <c r="D14" s="208" t="s">
        <v>12</v>
      </c>
      <c r="E14" s="208" t="s">
        <v>21</v>
      </c>
      <c r="F14" s="208" t="s">
        <v>91</v>
      </c>
      <c r="G14" s="208" t="s">
        <v>92</v>
      </c>
      <c r="H14" s="208">
        <v>1001110</v>
      </c>
      <c r="I14" s="208">
        <v>2014</v>
      </c>
      <c r="J14" s="208" t="s">
        <v>93</v>
      </c>
    </row>
    <row r="15" spans="2:10" ht="15" x14ac:dyDescent="0.2">
      <c r="B15" s="208">
        <v>11</v>
      </c>
      <c r="C15" s="208" t="s">
        <v>166</v>
      </c>
      <c r="D15" s="208" t="s">
        <v>72</v>
      </c>
      <c r="E15" s="208" t="s">
        <v>73</v>
      </c>
      <c r="F15" s="208" t="s">
        <v>91</v>
      </c>
      <c r="G15" s="208" t="s">
        <v>92</v>
      </c>
      <c r="H15" s="208" t="s">
        <v>74</v>
      </c>
      <c r="I15" s="208">
        <v>2020</v>
      </c>
      <c r="J15" s="208" t="s">
        <v>93</v>
      </c>
    </row>
    <row r="16" spans="2:10" ht="15" x14ac:dyDescent="0.2">
      <c r="B16" s="208">
        <v>12</v>
      </c>
      <c r="C16" s="208" t="s">
        <v>169</v>
      </c>
      <c r="D16" s="208" t="s">
        <v>12</v>
      </c>
      <c r="E16" s="208" t="s">
        <v>99</v>
      </c>
      <c r="F16" s="208" t="s">
        <v>91</v>
      </c>
      <c r="G16" s="208" t="s">
        <v>92</v>
      </c>
      <c r="H16" s="208">
        <v>2185019</v>
      </c>
      <c r="I16" s="208">
        <v>2021</v>
      </c>
      <c r="J16" s="208" t="s">
        <v>93</v>
      </c>
    </row>
    <row r="17" spans="2:10" ht="15" x14ac:dyDescent="0.2">
      <c r="B17" s="208">
        <v>13</v>
      </c>
      <c r="C17" s="208" t="s">
        <v>171</v>
      </c>
      <c r="D17" s="208" t="s">
        <v>8</v>
      </c>
      <c r="E17" s="208" t="s">
        <v>100</v>
      </c>
      <c r="F17" s="208"/>
      <c r="G17" s="208"/>
      <c r="H17" s="208" t="s">
        <v>81</v>
      </c>
      <c r="I17" s="208">
        <v>2021</v>
      </c>
      <c r="J17" s="208" t="s">
        <v>93</v>
      </c>
    </row>
    <row r="18" spans="2:10" ht="15" x14ac:dyDescent="0.2">
      <c r="B18" s="208">
        <v>14</v>
      </c>
      <c r="C18" s="208" t="s">
        <v>173</v>
      </c>
      <c r="D18" s="208" t="s">
        <v>101</v>
      </c>
      <c r="E18" s="208" t="s">
        <v>83</v>
      </c>
      <c r="F18" s="208"/>
      <c r="G18" s="208"/>
      <c r="H18" s="208" t="s">
        <v>84</v>
      </c>
      <c r="I18" s="208">
        <v>2021</v>
      </c>
      <c r="J18" s="208" t="s">
        <v>93</v>
      </c>
    </row>
  </sheetData>
  <autoFilter ref="B4:J4" xr:uid="{7213EB29-473A-4FFD-B9CB-61F160BE2673}"/>
  <sortState xmlns:xlrd2="http://schemas.microsoft.com/office/spreadsheetml/2017/richdata2" ref="B5:J18">
    <sortCondition ref="B5:B18"/>
  </sortState>
  <mergeCells count="1">
    <mergeCell ref="B3:J3"/>
  </mergeCells>
  <conditionalFormatting sqref="I5:I18">
    <cfRule type="expression" priority="1">
      <formula>(2023-$I5)&gt;15</formula>
    </cfRule>
    <cfRule type="expression" dxfId="15" priority="2">
      <formula>(2022-$I5)&gt;15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E07FA-8FDF-412B-A9F6-8CFD8387C6E7}">
  <dimension ref="B4:J35"/>
  <sheetViews>
    <sheetView workbookViewId="0">
      <selection activeCell="A5" sqref="A5:XFD5"/>
    </sheetView>
  </sheetViews>
  <sheetFormatPr baseColWidth="10" defaultRowHeight="12.75" x14ac:dyDescent="0.2"/>
  <cols>
    <col min="3" max="3" width="21.5" customWidth="1"/>
    <col min="5" max="5" width="35.6640625" bestFit="1" customWidth="1"/>
    <col min="8" max="8" width="34.83203125" customWidth="1"/>
  </cols>
  <sheetData>
    <row r="4" spans="2:10" ht="15" x14ac:dyDescent="0.2">
      <c r="B4" s="237" t="s">
        <v>118</v>
      </c>
      <c r="C4" s="238"/>
      <c r="D4" s="238"/>
      <c r="E4" s="238"/>
      <c r="F4" s="238"/>
      <c r="G4" s="238"/>
      <c r="H4" s="238"/>
      <c r="I4" s="238"/>
      <c r="J4" s="239"/>
    </row>
    <row r="5" spans="2:10" ht="15" x14ac:dyDescent="0.2">
      <c r="B5" s="207" t="s">
        <v>0</v>
      </c>
      <c r="C5" s="207" t="s">
        <v>1</v>
      </c>
      <c r="D5" s="210" t="s">
        <v>85</v>
      </c>
      <c r="E5" s="210" t="s">
        <v>2</v>
      </c>
      <c r="F5" s="210" t="s">
        <v>86</v>
      </c>
      <c r="G5" s="210" t="s">
        <v>87</v>
      </c>
      <c r="H5" s="210" t="s">
        <v>5</v>
      </c>
      <c r="I5" s="210" t="s">
        <v>88</v>
      </c>
      <c r="J5" s="210" t="s">
        <v>103</v>
      </c>
    </row>
    <row r="6" spans="2:10" ht="15" x14ac:dyDescent="0.2">
      <c r="B6" s="208">
        <v>1</v>
      </c>
      <c r="C6" s="208" t="s">
        <v>168</v>
      </c>
      <c r="D6" s="209" t="s">
        <v>12</v>
      </c>
      <c r="E6" s="209" t="s">
        <v>99</v>
      </c>
      <c r="F6" s="209" t="s">
        <v>91</v>
      </c>
      <c r="G6" s="209" t="s">
        <v>92</v>
      </c>
      <c r="H6" s="209">
        <v>2184919</v>
      </c>
      <c r="I6" s="209">
        <v>2021</v>
      </c>
      <c r="J6" s="209" t="s">
        <v>104</v>
      </c>
    </row>
    <row r="7" spans="2:10" ht="15" x14ac:dyDescent="0.2">
      <c r="B7" s="208">
        <v>2</v>
      </c>
      <c r="C7" s="208" t="s">
        <v>169</v>
      </c>
      <c r="D7" s="209" t="s">
        <v>12</v>
      </c>
      <c r="E7" s="209" t="s">
        <v>99</v>
      </c>
      <c r="F7" s="209" t="s">
        <v>91</v>
      </c>
      <c r="G7" s="209" t="s">
        <v>92</v>
      </c>
      <c r="H7" s="209">
        <v>2185019</v>
      </c>
      <c r="I7" s="209">
        <v>2021</v>
      </c>
      <c r="J7" s="209" t="s">
        <v>104</v>
      </c>
    </row>
    <row r="8" spans="2:10" ht="15" x14ac:dyDescent="0.2">
      <c r="B8" s="208">
        <v>3</v>
      </c>
      <c r="C8" s="208" t="s">
        <v>170</v>
      </c>
      <c r="D8" s="209" t="s">
        <v>8</v>
      </c>
      <c r="E8" s="209" t="s">
        <v>78</v>
      </c>
      <c r="F8" s="209"/>
      <c r="G8" s="209"/>
      <c r="H8" s="209" t="s">
        <v>79</v>
      </c>
      <c r="I8" s="209">
        <v>2021</v>
      </c>
      <c r="J8" s="209" t="s">
        <v>104</v>
      </c>
    </row>
    <row r="9" spans="2:10" ht="15" x14ac:dyDescent="0.2">
      <c r="B9" s="208">
        <v>4</v>
      </c>
      <c r="C9" s="208" t="s">
        <v>171</v>
      </c>
      <c r="D9" s="209" t="s">
        <v>8</v>
      </c>
      <c r="E9" s="209" t="s">
        <v>100</v>
      </c>
      <c r="F9" s="209"/>
      <c r="G9" s="209"/>
      <c r="H9" s="209" t="s">
        <v>81</v>
      </c>
      <c r="I9" s="209">
        <v>2021</v>
      </c>
      <c r="J9" s="209" t="s">
        <v>104</v>
      </c>
    </row>
    <row r="10" spans="2:10" ht="15" x14ac:dyDescent="0.2">
      <c r="B10" s="208">
        <v>5</v>
      </c>
      <c r="C10" s="208" t="s">
        <v>172</v>
      </c>
      <c r="D10" s="209" t="s">
        <v>8</v>
      </c>
      <c r="E10" s="209" t="s">
        <v>78</v>
      </c>
      <c r="F10" s="209"/>
      <c r="G10" s="209"/>
      <c r="H10" s="209" t="s">
        <v>82</v>
      </c>
      <c r="I10" s="209">
        <v>2021</v>
      </c>
      <c r="J10" s="209" t="s">
        <v>104</v>
      </c>
    </row>
    <row r="11" spans="2:10" ht="15" x14ac:dyDescent="0.2">
      <c r="B11" s="208">
        <v>6</v>
      </c>
      <c r="C11" s="208" t="s">
        <v>162</v>
      </c>
      <c r="D11" s="209" t="s">
        <v>12</v>
      </c>
      <c r="E11" s="209" t="s">
        <v>99</v>
      </c>
      <c r="F11" s="209" t="s">
        <v>91</v>
      </c>
      <c r="G11" s="209" t="s">
        <v>92</v>
      </c>
      <c r="H11" s="209">
        <v>1898819</v>
      </c>
      <c r="I11" s="209">
        <v>2019</v>
      </c>
      <c r="J11" s="209" t="s">
        <v>104</v>
      </c>
    </row>
    <row r="12" spans="2:10" ht="15" x14ac:dyDescent="0.2">
      <c r="B12" s="208">
        <v>7</v>
      </c>
      <c r="C12" s="208" t="s">
        <v>176</v>
      </c>
      <c r="D12" s="209" t="s">
        <v>12</v>
      </c>
      <c r="E12" s="209" t="s">
        <v>105</v>
      </c>
      <c r="F12" s="209"/>
      <c r="G12" s="209"/>
      <c r="H12" s="209">
        <v>1899119</v>
      </c>
      <c r="I12" s="209">
        <v>2019</v>
      </c>
      <c r="J12" s="209" t="s">
        <v>104</v>
      </c>
    </row>
    <row r="13" spans="2:10" ht="15" x14ac:dyDescent="0.2">
      <c r="B13" s="208">
        <v>8</v>
      </c>
      <c r="C13" s="208" t="s">
        <v>124</v>
      </c>
      <c r="D13" s="209" t="s">
        <v>12</v>
      </c>
      <c r="E13" s="209" t="s">
        <v>20</v>
      </c>
      <c r="F13" s="209"/>
      <c r="G13" s="209"/>
      <c r="H13" s="209">
        <v>1303914</v>
      </c>
      <c r="I13" s="209">
        <v>2015</v>
      </c>
      <c r="J13" s="209" t="s">
        <v>104</v>
      </c>
    </row>
    <row r="14" spans="2:10" ht="15" x14ac:dyDescent="0.2">
      <c r="B14" s="208">
        <v>9</v>
      </c>
      <c r="C14" s="208" t="s">
        <v>127</v>
      </c>
      <c r="D14" s="209" t="s">
        <v>12</v>
      </c>
      <c r="E14" s="209" t="s">
        <v>22</v>
      </c>
      <c r="F14" s="209" t="s">
        <v>91</v>
      </c>
      <c r="G14" s="209" t="s">
        <v>92</v>
      </c>
      <c r="H14" s="209">
        <v>1323814</v>
      </c>
      <c r="I14" s="209">
        <v>2015</v>
      </c>
      <c r="J14" s="209" t="s">
        <v>104</v>
      </c>
    </row>
    <row r="15" spans="2:10" ht="15" x14ac:dyDescent="0.2">
      <c r="B15" s="208">
        <v>10</v>
      </c>
      <c r="C15" s="208" t="s">
        <v>177</v>
      </c>
      <c r="D15" s="209" t="s">
        <v>12</v>
      </c>
      <c r="E15" s="209" t="s">
        <v>106</v>
      </c>
      <c r="F15" s="209" t="s">
        <v>91</v>
      </c>
      <c r="G15" s="209" t="s">
        <v>92</v>
      </c>
      <c r="H15" s="209">
        <v>6461</v>
      </c>
      <c r="I15" s="209">
        <v>2015</v>
      </c>
      <c r="J15" s="209" t="s">
        <v>104</v>
      </c>
    </row>
    <row r="16" spans="2:10" ht="15" x14ac:dyDescent="0.2">
      <c r="B16" s="208">
        <v>11</v>
      </c>
      <c r="C16" s="208" t="s">
        <v>160</v>
      </c>
      <c r="D16" s="209" t="s">
        <v>12</v>
      </c>
      <c r="E16" s="209" t="s">
        <v>21</v>
      </c>
      <c r="F16" s="209" t="s">
        <v>91</v>
      </c>
      <c r="G16" s="209" t="s">
        <v>92</v>
      </c>
      <c r="H16" s="209">
        <v>1234214</v>
      </c>
      <c r="I16" s="209">
        <v>2015</v>
      </c>
      <c r="J16" s="209" t="s">
        <v>104</v>
      </c>
    </row>
    <row r="17" spans="2:10" ht="15" x14ac:dyDescent="0.2">
      <c r="B17" s="208">
        <v>12</v>
      </c>
      <c r="C17" s="208" t="s">
        <v>150</v>
      </c>
      <c r="D17" s="209" t="s">
        <v>12</v>
      </c>
      <c r="E17" s="209" t="s">
        <v>21</v>
      </c>
      <c r="F17" s="209" t="s">
        <v>91</v>
      </c>
      <c r="G17" s="209" t="s">
        <v>92</v>
      </c>
      <c r="H17" s="209">
        <v>924610</v>
      </c>
      <c r="I17" s="209">
        <v>2014</v>
      </c>
      <c r="J17" s="209" t="s">
        <v>104</v>
      </c>
    </row>
    <row r="18" spans="2:10" ht="15" x14ac:dyDescent="0.2">
      <c r="B18" s="208">
        <v>13</v>
      </c>
      <c r="C18" s="208" t="s">
        <v>158</v>
      </c>
      <c r="D18" s="209" t="s">
        <v>12</v>
      </c>
      <c r="E18" s="209" t="s">
        <v>21</v>
      </c>
      <c r="F18" s="209" t="s">
        <v>91</v>
      </c>
      <c r="G18" s="209" t="s">
        <v>92</v>
      </c>
      <c r="H18" s="209">
        <v>912310</v>
      </c>
      <c r="I18" s="209">
        <v>2014</v>
      </c>
      <c r="J18" s="209" t="s">
        <v>104</v>
      </c>
    </row>
    <row r="19" spans="2:10" ht="15" x14ac:dyDescent="0.2">
      <c r="B19" s="208">
        <v>14</v>
      </c>
      <c r="C19" s="209" t="s">
        <v>159</v>
      </c>
      <c r="D19" s="209" t="s">
        <v>12</v>
      </c>
      <c r="E19" s="209" t="s">
        <v>21</v>
      </c>
      <c r="F19" s="209" t="s">
        <v>91</v>
      </c>
      <c r="G19" s="209" t="s">
        <v>92</v>
      </c>
      <c r="H19" s="209">
        <v>1001110</v>
      </c>
      <c r="I19" s="209">
        <v>2014</v>
      </c>
      <c r="J19" s="209" t="s">
        <v>104</v>
      </c>
    </row>
    <row r="20" spans="2:10" x14ac:dyDescent="0.2">
      <c r="B20" s="209">
        <v>15</v>
      </c>
      <c r="C20" s="209" t="s">
        <v>151</v>
      </c>
      <c r="D20" s="209" t="s">
        <v>12</v>
      </c>
      <c r="E20" s="209" t="s">
        <v>52</v>
      </c>
      <c r="F20" s="209" t="s">
        <v>91</v>
      </c>
      <c r="G20" s="209" t="s">
        <v>92</v>
      </c>
      <c r="H20" s="209">
        <v>1022210</v>
      </c>
      <c r="I20" s="209">
        <v>2013</v>
      </c>
      <c r="J20" s="209" t="s">
        <v>104</v>
      </c>
    </row>
    <row r="21" spans="2:10" x14ac:dyDescent="0.2">
      <c r="B21" s="209">
        <v>16</v>
      </c>
      <c r="C21" s="209" t="s">
        <v>152</v>
      </c>
      <c r="D21" s="209" t="s">
        <v>8</v>
      </c>
      <c r="E21" s="209" t="s">
        <v>95</v>
      </c>
      <c r="F21" s="209" t="s">
        <v>91</v>
      </c>
      <c r="G21" s="209" t="s">
        <v>92</v>
      </c>
      <c r="H21" s="209" t="s">
        <v>107</v>
      </c>
      <c r="I21" s="209">
        <v>2013</v>
      </c>
      <c r="J21" s="209" t="s">
        <v>104</v>
      </c>
    </row>
    <row r="22" spans="2:10" x14ac:dyDescent="0.2">
      <c r="B22" s="209">
        <v>17</v>
      </c>
      <c r="C22" s="209" t="s">
        <v>153</v>
      </c>
      <c r="D22" s="209" t="s">
        <v>8</v>
      </c>
      <c r="E22" s="209" t="s">
        <v>108</v>
      </c>
      <c r="F22" s="209" t="s">
        <v>91</v>
      </c>
      <c r="G22" s="209" t="s">
        <v>92</v>
      </c>
      <c r="H22" s="209" t="s">
        <v>109</v>
      </c>
      <c r="I22" s="209">
        <v>2013</v>
      </c>
      <c r="J22" s="209" t="s">
        <v>104</v>
      </c>
    </row>
    <row r="23" spans="2:10" x14ac:dyDescent="0.2">
      <c r="B23" s="209">
        <v>18</v>
      </c>
      <c r="C23" s="209" t="s">
        <v>154</v>
      </c>
      <c r="D23" s="209" t="s">
        <v>8</v>
      </c>
      <c r="E23" s="209" t="s">
        <v>95</v>
      </c>
      <c r="F23" s="209" t="s">
        <v>91</v>
      </c>
      <c r="G23" s="209" t="s">
        <v>92</v>
      </c>
      <c r="H23" s="209" t="s">
        <v>110</v>
      </c>
      <c r="I23" s="209">
        <v>2013</v>
      </c>
      <c r="J23" s="209" t="s">
        <v>104</v>
      </c>
    </row>
    <row r="24" spans="2:10" x14ac:dyDescent="0.2">
      <c r="B24" s="209">
        <v>19</v>
      </c>
      <c r="C24" s="209" t="s">
        <v>178</v>
      </c>
      <c r="D24" s="209" t="s">
        <v>8</v>
      </c>
      <c r="E24" s="209" t="s">
        <v>95</v>
      </c>
      <c r="F24" s="209" t="s">
        <v>91</v>
      </c>
      <c r="G24" s="209" t="s">
        <v>92</v>
      </c>
      <c r="H24" s="209" t="s">
        <v>111</v>
      </c>
      <c r="I24" s="209">
        <v>2013</v>
      </c>
      <c r="J24" s="209" t="s">
        <v>104</v>
      </c>
    </row>
    <row r="25" spans="2:10" x14ac:dyDescent="0.2">
      <c r="B25" s="209">
        <v>20</v>
      </c>
      <c r="C25" s="209" t="s">
        <v>133</v>
      </c>
      <c r="D25" s="209" t="s">
        <v>8</v>
      </c>
      <c r="E25" s="209" t="s">
        <v>95</v>
      </c>
      <c r="F25" s="209" t="s">
        <v>91</v>
      </c>
      <c r="G25" s="209" t="s">
        <v>92</v>
      </c>
      <c r="H25" s="209" t="s">
        <v>33</v>
      </c>
      <c r="I25" s="209">
        <v>2012</v>
      </c>
      <c r="J25" s="209" t="s">
        <v>104</v>
      </c>
    </row>
    <row r="26" spans="2:10" x14ac:dyDescent="0.2">
      <c r="B26" s="209">
        <v>21</v>
      </c>
      <c r="C26" s="209" t="s">
        <v>147</v>
      </c>
      <c r="D26" s="209" t="s">
        <v>8</v>
      </c>
      <c r="E26" s="209" t="s">
        <v>112</v>
      </c>
      <c r="F26" s="209"/>
      <c r="G26" s="209"/>
      <c r="H26" s="209" t="s">
        <v>113</v>
      </c>
      <c r="I26" s="209">
        <v>2012</v>
      </c>
      <c r="J26" s="209" t="s">
        <v>104</v>
      </c>
    </row>
    <row r="27" spans="2:10" x14ac:dyDescent="0.2">
      <c r="B27" s="209">
        <v>22</v>
      </c>
      <c r="C27" s="209" t="s">
        <v>148</v>
      </c>
      <c r="D27" s="209" t="s">
        <v>8</v>
      </c>
      <c r="E27" s="209" t="s">
        <v>95</v>
      </c>
      <c r="F27" s="209"/>
      <c r="G27" s="209"/>
      <c r="H27" s="209" t="s">
        <v>56</v>
      </c>
      <c r="I27" s="209">
        <v>2012</v>
      </c>
      <c r="J27" s="209" t="s">
        <v>104</v>
      </c>
    </row>
    <row r="28" spans="2:10" x14ac:dyDescent="0.2">
      <c r="B28" s="209">
        <v>23</v>
      </c>
      <c r="C28" s="209" t="s">
        <v>143</v>
      </c>
      <c r="D28" s="209" t="s">
        <v>12</v>
      </c>
      <c r="E28" s="209" t="s">
        <v>114</v>
      </c>
      <c r="F28" s="209"/>
      <c r="G28" s="209"/>
      <c r="H28" s="209">
        <v>699810</v>
      </c>
      <c r="I28" s="209">
        <v>2011</v>
      </c>
      <c r="J28" s="209" t="s">
        <v>104</v>
      </c>
    </row>
    <row r="29" spans="2:10" x14ac:dyDescent="0.2">
      <c r="B29" s="209">
        <v>24</v>
      </c>
      <c r="C29" s="209" t="s">
        <v>146</v>
      </c>
      <c r="D29" s="209" t="s">
        <v>12</v>
      </c>
      <c r="E29" s="209" t="s">
        <v>52</v>
      </c>
      <c r="F29" s="209" t="s">
        <v>91</v>
      </c>
      <c r="G29" s="209" t="s">
        <v>92</v>
      </c>
      <c r="H29" s="209">
        <v>778810</v>
      </c>
      <c r="I29" s="209">
        <v>2011</v>
      </c>
      <c r="J29" s="209" t="s">
        <v>104</v>
      </c>
    </row>
    <row r="30" spans="2:10" x14ac:dyDescent="0.2">
      <c r="B30" s="209">
        <v>25</v>
      </c>
      <c r="C30" s="209" t="s">
        <v>137</v>
      </c>
      <c r="D30" s="209" t="s">
        <v>8</v>
      </c>
      <c r="E30" s="209" t="s">
        <v>115</v>
      </c>
      <c r="F30" s="209" t="s">
        <v>91</v>
      </c>
      <c r="G30" s="209" t="s">
        <v>92</v>
      </c>
      <c r="H30" s="209" t="s">
        <v>43</v>
      </c>
      <c r="I30" s="209">
        <v>2010</v>
      </c>
      <c r="J30" s="209" t="s">
        <v>104</v>
      </c>
    </row>
    <row r="31" spans="2:10" x14ac:dyDescent="0.2">
      <c r="B31" s="209">
        <v>26</v>
      </c>
      <c r="C31" s="209" t="s">
        <v>139</v>
      </c>
      <c r="D31" s="209" t="s">
        <v>8</v>
      </c>
      <c r="E31" s="209" t="s">
        <v>95</v>
      </c>
      <c r="F31" s="209"/>
      <c r="G31" s="209"/>
      <c r="H31" s="209" t="s">
        <v>116</v>
      </c>
      <c r="I31" s="209">
        <v>2010</v>
      </c>
      <c r="J31" s="209" t="s">
        <v>104</v>
      </c>
    </row>
    <row r="32" spans="2:10" x14ac:dyDescent="0.2">
      <c r="B32" s="209">
        <v>27</v>
      </c>
      <c r="C32" s="209" t="s">
        <v>134</v>
      </c>
      <c r="D32" s="209" t="s">
        <v>8</v>
      </c>
      <c r="E32" s="209" t="s">
        <v>35</v>
      </c>
      <c r="F32" s="209" t="s">
        <v>91</v>
      </c>
      <c r="G32" s="209" t="s">
        <v>92</v>
      </c>
      <c r="H32" s="209" t="s">
        <v>36</v>
      </c>
      <c r="I32" s="209">
        <v>2009</v>
      </c>
      <c r="J32" s="209" t="s">
        <v>104</v>
      </c>
    </row>
    <row r="33" spans="2:10" x14ac:dyDescent="0.2">
      <c r="B33" s="209">
        <v>28</v>
      </c>
      <c r="C33" s="209" t="s">
        <v>135</v>
      </c>
      <c r="D33" s="209" t="s">
        <v>8</v>
      </c>
      <c r="E33" s="209" t="s">
        <v>117</v>
      </c>
      <c r="F33" s="209" t="s">
        <v>91</v>
      </c>
      <c r="G33" s="209" t="s">
        <v>92</v>
      </c>
      <c r="H33" s="209" t="s">
        <v>38</v>
      </c>
      <c r="I33" s="209">
        <v>2009</v>
      </c>
      <c r="J33" s="209" t="s">
        <v>104</v>
      </c>
    </row>
    <row r="34" spans="2:10" x14ac:dyDescent="0.2">
      <c r="B34" s="209">
        <v>29</v>
      </c>
      <c r="C34" s="209" t="s">
        <v>128</v>
      </c>
      <c r="D34" s="209" t="s">
        <v>8</v>
      </c>
      <c r="E34" s="209" t="s">
        <v>24</v>
      </c>
      <c r="F34" s="209" t="s">
        <v>91</v>
      </c>
      <c r="G34" s="209" t="s">
        <v>92</v>
      </c>
      <c r="H34" s="209">
        <v>3393</v>
      </c>
      <c r="I34" s="209">
        <v>2008</v>
      </c>
      <c r="J34" s="209" t="s">
        <v>104</v>
      </c>
    </row>
    <row r="35" spans="2:10" x14ac:dyDescent="0.2">
      <c r="B35" s="209">
        <v>30</v>
      </c>
      <c r="C35" s="209" t="s">
        <v>131</v>
      </c>
      <c r="D35" s="209" t="s">
        <v>12</v>
      </c>
      <c r="E35" s="209" t="s">
        <v>94</v>
      </c>
      <c r="F35" s="209" t="s">
        <v>91</v>
      </c>
      <c r="G35" s="209" t="s">
        <v>92</v>
      </c>
      <c r="H35" s="209">
        <v>3714</v>
      </c>
      <c r="I35" s="209">
        <v>2008</v>
      </c>
      <c r="J35" s="209" t="s">
        <v>104</v>
      </c>
    </row>
  </sheetData>
  <autoFilter ref="B5:J5" xr:uid="{DA7E07FA-8FDF-412B-A9F6-8CFD8387C6E7}"/>
  <sortState xmlns:xlrd2="http://schemas.microsoft.com/office/spreadsheetml/2017/richdata2" ref="B5:C18">
    <sortCondition ref="B5:B18"/>
  </sortState>
  <mergeCells count="1">
    <mergeCell ref="B4:J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76BA9-7781-43F5-BA07-30A6AA5205DA}">
  <dimension ref="B2:G107"/>
  <sheetViews>
    <sheetView zoomScale="80" zoomScaleNormal="80" workbookViewId="0">
      <pane ySplit="2" topLeftCell="A3" activePane="bottomLeft" state="frozen"/>
      <selection pane="bottomLeft" activeCell="F66" sqref="B2:F66"/>
    </sheetView>
  </sheetViews>
  <sheetFormatPr baseColWidth="10" defaultColWidth="17.33203125" defaultRowHeight="15" x14ac:dyDescent="0.2"/>
  <cols>
    <col min="1" max="1" width="3.5" style="211" customWidth="1"/>
    <col min="2" max="2" width="18.5" style="211" customWidth="1"/>
    <col min="3" max="3" width="20.1640625" style="211" customWidth="1"/>
    <col min="4" max="4" width="25.6640625" style="211" customWidth="1"/>
    <col min="5" max="5" width="29.5" style="211" customWidth="1"/>
    <col min="6" max="6" width="40.33203125" style="211" customWidth="1"/>
    <col min="7" max="8" width="41.33203125" style="211" customWidth="1"/>
    <col min="9" max="16384" width="17.33203125" style="211"/>
  </cols>
  <sheetData>
    <row r="2" spans="2:7" ht="30" x14ac:dyDescent="0.2">
      <c r="B2" s="218" t="s">
        <v>179</v>
      </c>
      <c r="C2" s="218" t="s">
        <v>194</v>
      </c>
      <c r="D2" s="218" t="s">
        <v>195</v>
      </c>
      <c r="E2" s="218" t="s">
        <v>254</v>
      </c>
      <c r="F2" s="218" t="s">
        <v>247</v>
      </c>
      <c r="G2" s="218" t="s">
        <v>184</v>
      </c>
    </row>
    <row r="3" spans="2:7" x14ac:dyDescent="0.2">
      <c r="B3" s="212" t="s">
        <v>119</v>
      </c>
      <c r="C3" s="213" t="str">
        <f>IF(IFERROR(MATCH($B3,'ANEXO ACTA IA'!$C$4:$C$59,0), "NO DECLARADO")&lt;&gt;"NO DECLARADO","DECLARADO","NO DECLARADO")</f>
        <v>DECLARADO</v>
      </c>
      <c r="D3" s="213" t="str">
        <f>IF(IFERROR(MATCH($B3,'RESPUESTA R.E.'!$C$5:$C$18,0), "NO DECLARADO")&lt;&gt;"NO DECLARADO","DECLARADO","NO DECLARADO")</f>
        <v>NO DECLARADO</v>
      </c>
      <c r="E3" s="213" t="str">
        <f>IF(IFERROR(MATCH($B3,'RESPUESTA ACTA IA'!$C$6:$C$35,0), "NO DECLARADO")&lt;&gt;"NO DECLARADO","DECLARADO","NO DECLARADO")</f>
        <v>NO DECLARADO</v>
      </c>
      <c r="F3" s="213" t="str">
        <f>IF(IFERROR(MATCH($B3,'CERTIFICADOS ESTANQUEIDAD'!$A$4:$A$33,0), "NO PRESENTADO")&lt;&gt;"NO PRESENTADO","PRESENTADO","NO PRESENTADO")</f>
        <v>NO PRESENTADO</v>
      </c>
      <c r="G3" s="213" t="s">
        <v>185</v>
      </c>
    </row>
    <row r="4" spans="2:7" x14ac:dyDescent="0.2">
      <c r="B4" s="212" t="s">
        <v>120</v>
      </c>
      <c r="C4" s="213" t="str">
        <f>IF(IFERROR(MATCH($B4,'ANEXO ACTA IA'!$C$4:$C$59,0), "NO DECLARADO")&lt;&gt;"NO DECLARADO","DECLARADO","NO DECLARADO")</f>
        <v>DECLARADO</v>
      </c>
      <c r="D4" s="213" t="str">
        <f>IF(IFERROR(MATCH($B4,'RESPUESTA R.E.'!$C$5:$C$18,0), "NO DECLARADO")&lt;&gt;"NO DECLARADO","DECLARADO","NO DECLARADO")</f>
        <v>NO DECLARADO</v>
      </c>
      <c r="E4" s="213" t="str">
        <f>IF(IFERROR(MATCH($B4,'RESPUESTA ACTA IA'!$C$6:$C$35,0), "NO DECLARADO")&lt;&gt;"NO DECLARADO","DECLARADO","NO DECLARADO")</f>
        <v>NO DECLARADO</v>
      </c>
      <c r="F4" s="213" t="str">
        <f>IF(IFERROR(MATCH($B4,'CERTIFICADOS ESTANQUEIDAD'!$A$4:$A$33,0), "NO PRESENTADO")&lt;&gt;"NO PRESENTADO","PRESENTADO","NO PRESENTADO")</f>
        <v>NO PRESENTADO</v>
      </c>
      <c r="G4" s="213" t="s">
        <v>185</v>
      </c>
    </row>
    <row r="5" spans="2:7" x14ac:dyDescent="0.2">
      <c r="B5" s="212" t="s">
        <v>121</v>
      </c>
      <c r="C5" s="213" t="str">
        <f>IF(IFERROR(MATCH($B5,'ANEXO ACTA IA'!$C$4:$C$59,0), "NO DECLARADO")&lt;&gt;"NO DECLARADO","DECLARADO","NO DECLARADO")</f>
        <v>DECLARADO</v>
      </c>
      <c r="D5" s="213" t="str">
        <f>IF(IFERROR(MATCH($B5,'RESPUESTA R.E.'!$C$5:$C$18,0), "NO DECLARADO")&lt;&gt;"NO DECLARADO","DECLARADO","NO DECLARADO")</f>
        <v>NO DECLARADO</v>
      </c>
      <c r="E5" s="213" t="str">
        <f>IF(IFERROR(MATCH($B5,'RESPUESTA ACTA IA'!$C$6:$C$35,0), "NO DECLARADO")&lt;&gt;"NO DECLARADO","DECLARADO","NO DECLARADO")</f>
        <v>NO DECLARADO</v>
      </c>
      <c r="F5" s="213" t="str">
        <f>IF(IFERROR(MATCH($B5,'CERTIFICADOS ESTANQUEIDAD'!$A$4:$A$33,0), "NO PRESENTADO")&lt;&gt;"NO PRESENTADO","PRESENTADO","NO PRESENTADO")</f>
        <v>NO PRESENTADO</v>
      </c>
      <c r="G5" s="213" t="s">
        <v>185</v>
      </c>
    </row>
    <row r="6" spans="2:7" x14ac:dyDescent="0.2">
      <c r="B6" s="212" t="s">
        <v>122</v>
      </c>
      <c r="C6" s="213" t="str">
        <f>IF(IFERROR(MATCH($B6,'ANEXO ACTA IA'!$C$4:$C$59,0), "NO DECLARADO")&lt;&gt;"NO DECLARADO","DECLARADO","NO DECLARADO")</f>
        <v>DECLARADO</v>
      </c>
      <c r="D6" s="213" t="str">
        <f>IF(IFERROR(MATCH($B6,'RESPUESTA R.E.'!$C$5:$C$18,0), "NO DECLARADO")&lt;&gt;"NO DECLARADO","DECLARADO","NO DECLARADO")</f>
        <v>NO DECLARADO</v>
      </c>
      <c r="E6" s="213" t="str">
        <f>IF(IFERROR(MATCH($B6,'RESPUESTA ACTA IA'!$C$6:$C$35,0), "NO DECLARADO")&lt;&gt;"NO DECLARADO","DECLARADO","NO DECLARADO")</f>
        <v>NO DECLARADO</v>
      </c>
      <c r="F6" s="213" t="str">
        <f>IF(IFERROR(MATCH($B6,'CERTIFICADOS ESTANQUEIDAD'!$A$4:$A$33,0), "NO PRESENTADO")&lt;&gt;"NO PRESENTADO","PRESENTADO","NO PRESENTADO")</f>
        <v>NO PRESENTADO</v>
      </c>
      <c r="G6" s="213" t="s">
        <v>185</v>
      </c>
    </row>
    <row r="7" spans="2:7" x14ac:dyDescent="0.2">
      <c r="B7" s="212" t="s">
        <v>123</v>
      </c>
      <c r="C7" s="213" t="str">
        <f>IF(IFERROR(MATCH($B7,'ANEXO ACTA IA'!$C$4:$C$59,0), "NO DECLARADO")&lt;&gt;"NO DECLARADO","DECLARADO","NO DECLARADO")</f>
        <v>DECLARADO</v>
      </c>
      <c r="D7" s="213" t="str">
        <f>IF(IFERROR(MATCH($B7,'RESPUESTA R.E.'!$C$5:$C$18,0), "NO DECLARADO")&lt;&gt;"NO DECLARADO","DECLARADO","NO DECLARADO")</f>
        <v>DECLARADO</v>
      </c>
      <c r="E7" s="213" t="str">
        <f>IF(IFERROR(MATCH($B7,'RESPUESTA ACTA IA'!$C$6:$C$35,0), "NO DECLARADO")&lt;&gt;"NO DECLARADO","DECLARADO","NO DECLARADO")</f>
        <v>NO DECLARADO</v>
      </c>
      <c r="F7" s="213" t="str">
        <f>IF(IFERROR(MATCH($B7,'CERTIFICADOS ESTANQUEIDAD'!$A$4:$A$33,0), "NO PRESENTADO")&lt;&gt;"NO PRESENTADO","PRESENTADO","NO PRESENTADO")</f>
        <v>NO PRESENTADO</v>
      </c>
      <c r="G7" s="213" t="s">
        <v>185</v>
      </c>
    </row>
    <row r="8" spans="2:7" x14ac:dyDescent="0.2">
      <c r="B8" s="212" t="s">
        <v>124</v>
      </c>
      <c r="C8" s="213" t="str">
        <f>IF(IFERROR(MATCH($B8,'ANEXO ACTA IA'!$C$4:$C$59,0), "NO DECLARADO")&lt;&gt;"NO DECLARADO","DECLARADO","NO DECLARADO")</f>
        <v>DECLARADO</v>
      </c>
      <c r="D8" s="213" t="str">
        <f>IF(IFERROR(MATCH($B8,'RESPUESTA R.E.'!$C$5:$C$18,0), "NO DECLARADO")&lt;&gt;"NO DECLARADO","DECLARADO","NO DECLARADO")</f>
        <v>NO DECLARADO</v>
      </c>
      <c r="E8" s="213" t="str">
        <f>IF(IFERROR(MATCH($B8,'RESPUESTA ACTA IA'!$C$6:$C$35,0), "NO DECLARADO")&lt;&gt;"NO DECLARADO","DECLARADO","NO DECLARADO")</f>
        <v>DECLARADO</v>
      </c>
      <c r="F8" s="213" t="str">
        <f>IF(IFERROR(MATCH($B8,'CERTIFICADOS ESTANQUEIDAD'!$A$4:$A$33,0), "NO PRESENTADO")&lt;&gt;"NO PRESENTADO","PRESENTADO","NO PRESENTADO")</f>
        <v>PRESENTADO</v>
      </c>
      <c r="G8" s="214" t="s">
        <v>183</v>
      </c>
    </row>
    <row r="9" spans="2:7" x14ac:dyDescent="0.2">
      <c r="B9" s="212" t="s">
        <v>125</v>
      </c>
      <c r="C9" s="213" t="str">
        <f>IF(IFERROR(MATCH($B9,'ANEXO ACTA IA'!$C$4:$C$59,0), "NO DECLARADO")&lt;&gt;"NO DECLARADO","DECLARADO","NO DECLARADO")</f>
        <v>DECLARADO</v>
      </c>
      <c r="D9" s="213" t="str">
        <f>IF(IFERROR(MATCH($B9,'RESPUESTA R.E.'!$C$5:$C$18,0), "NO DECLARADO")&lt;&gt;"NO DECLARADO","DECLARADO","NO DECLARADO")</f>
        <v>NO DECLARADO</v>
      </c>
      <c r="E9" s="213" t="str">
        <f>IF(IFERROR(MATCH($B9,'RESPUESTA ACTA IA'!$C$6:$C$35,0), "NO DECLARADO")&lt;&gt;"NO DECLARADO","DECLARADO","NO DECLARADO")</f>
        <v>NO DECLARADO</v>
      </c>
      <c r="F9" s="213" t="str">
        <f>IF(IFERROR(MATCH($B9,'CERTIFICADOS ESTANQUEIDAD'!$A$4:$A$33,0), "NO PRESENTADO")&lt;&gt;"NO PRESENTADO","PRESENTADO","NO PRESENTADO")</f>
        <v>NO PRESENTADO</v>
      </c>
      <c r="G9" s="213" t="s">
        <v>185</v>
      </c>
    </row>
    <row r="10" spans="2:7" x14ac:dyDescent="0.2">
      <c r="B10" s="212" t="s">
        <v>126</v>
      </c>
      <c r="C10" s="213" t="str">
        <f>IF(IFERROR(MATCH($B10,'ANEXO ACTA IA'!$C$4:$C$59,0), "NO DECLARADO")&lt;&gt;"NO DECLARADO","DECLARADO","NO DECLARADO")</f>
        <v>DECLARADO</v>
      </c>
      <c r="D10" s="213" t="str">
        <f>IF(IFERROR(MATCH($B10,'RESPUESTA R.E.'!$C$5:$C$18,0), "NO DECLARADO")&lt;&gt;"NO DECLARADO","DECLARADO","NO DECLARADO")</f>
        <v>NO DECLARADO</v>
      </c>
      <c r="E10" s="213" t="str">
        <f>IF(IFERROR(MATCH($B10,'RESPUESTA ACTA IA'!$C$6:$C$35,0), "NO DECLARADO")&lt;&gt;"NO DECLARADO","DECLARADO","NO DECLARADO")</f>
        <v>NO DECLARADO</v>
      </c>
      <c r="F10" s="213" t="str">
        <f>IF(IFERROR(MATCH($B10,'CERTIFICADOS ESTANQUEIDAD'!$A$4:$A$33,0), "NO PRESENTADO")&lt;&gt;"NO PRESENTADO","PRESENTADO","NO PRESENTADO")</f>
        <v>NO PRESENTADO</v>
      </c>
      <c r="G10" s="213" t="s">
        <v>185</v>
      </c>
    </row>
    <row r="11" spans="2:7" x14ac:dyDescent="0.2">
      <c r="B11" s="212" t="s">
        <v>127</v>
      </c>
      <c r="C11" s="213" t="str">
        <f>IF(IFERROR(MATCH($B11,'ANEXO ACTA IA'!$C$4:$C$59,0), "NO DECLARADO")&lt;&gt;"NO DECLARADO","DECLARADO","NO DECLARADO")</f>
        <v>DECLARADO</v>
      </c>
      <c r="D11" s="213" t="str">
        <f>IF(IFERROR(MATCH($B11,'RESPUESTA R.E.'!$C$5:$C$18,0), "NO DECLARADO")&lt;&gt;"NO DECLARADO","DECLARADO","NO DECLARADO")</f>
        <v>NO DECLARADO</v>
      </c>
      <c r="E11" s="213" t="str">
        <f>IF(IFERROR(MATCH($B11,'RESPUESTA ACTA IA'!$C$6:$C$35,0), "NO DECLARADO")&lt;&gt;"NO DECLARADO","DECLARADO","NO DECLARADO")</f>
        <v>DECLARADO</v>
      </c>
      <c r="F11" s="213" t="str">
        <f>IF(IFERROR(MATCH($B11,'CERTIFICADOS ESTANQUEIDAD'!$A$4:$A$33,0), "NO PRESENTADO")&lt;&gt;"NO PRESENTADO","PRESENTADO","NO PRESENTADO")</f>
        <v>PRESENTADO</v>
      </c>
      <c r="G11" s="214" t="s">
        <v>183</v>
      </c>
    </row>
    <row r="12" spans="2:7" x14ac:dyDescent="0.2">
      <c r="B12" s="212" t="s">
        <v>128</v>
      </c>
      <c r="C12" s="213" t="str">
        <f>IF(IFERROR(MATCH($B12,'ANEXO ACTA IA'!$C$4:$C$59,0), "NO DECLARADO")&lt;&gt;"NO DECLARADO","DECLARADO","NO DECLARADO")</f>
        <v>DECLARADO</v>
      </c>
      <c r="D12" s="213" t="str">
        <f>IF(IFERROR(MATCH($B12,'RESPUESTA R.E.'!$C$5:$C$18,0), "NO DECLARADO")&lt;&gt;"NO DECLARADO","DECLARADO","NO DECLARADO")</f>
        <v>DECLARADO</v>
      </c>
      <c r="E12" s="213" t="str">
        <f>IF(IFERROR(MATCH($B12,'RESPUESTA ACTA IA'!$C$6:$C$35,0), "NO DECLARADO")&lt;&gt;"NO DECLARADO","DECLARADO","NO DECLARADO")</f>
        <v>DECLARADO</v>
      </c>
      <c r="F12" s="213" t="str">
        <f>IF(IFERROR(MATCH($B12,'CERTIFICADOS ESTANQUEIDAD'!$A$4:$A$33,0), "NO PRESENTADO")&lt;&gt;"NO PRESENTADO","PRESENTADO","NO PRESENTADO")</f>
        <v>PRESENTADO</v>
      </c>
      <c r="G12" s="213" t="s">
        <v>185</v>
      </c>
    </row>
    <row r="13" spans="2:7" x14ac:dyDescent="0.2">
      <c r="B13" s="212" t="s">
        <v>129</v>
      </c>
      <c r="C13" s="213" t="str">
        <f>IF(IFERROR(MATCH($B13,'ANEXO ACTA IA'!$C$4:$C$59,0), "NO DECLARADO")&lt;&gt;"NO DECLARADO","DECLARADO","NO DECLARADO")</f>
        <v>DECLARADO</v>
      </c>
      <c r="D13" s="213" t="str">
        <f>IF(IFERROR(MATCH($B13,'RESPUESTA R.E.'!$C$5:$C$18,0), "NO DECLARADO")&lt;&gt;"NO DECLARADO","DECLARADO","NO DECLARADO")</f>
        <v>NO DECLARADO</v>
      </c>
      <c r="E13" s="213" t="str">
        <f>IF(IFERROR(MATCH($B13,'RESPUESTA ACTA IA'!$C$6:$C$35,0), "NO DECLARADO")&lt;&gt;"NO DECLARADO","DECLARADO","NO DECLARADO")</f>
        <v>NO DECLARADO</v>
      </c>
      <c r="F13" s="213" t="str">
        <f>IF(IFERROR(MATCH($B13,'CERTIFICADOS ESTANQUEIDAD'!$A$4:$A$33,0), "NO PRESENTADO")&lt;&gt;"NO PRESENTADO","PRESENTADO","NO PRESENTADO")</f>
        <v>NO PRESENTADO</v>
      </c>
      <c r="G13" s="213" t="s">
        <v>185</v>
      </c>
    </row>
    <row r="14" spans="2:7" x14ac:dyDescent="0.2">
      <c r="B14" s="212" t="s">
        <v>130</v>
      </c>
      <c r="C14" s="213" t="str">
        <f>IF(IFERROR(MATCH($B14,'ANEXO ACTA IA'!$C$4:$C$59,0), "NO DECLARADO")&lt;&gt;"NO DECLARADO","DECLARADO","NO DECLARADO")</f>
        <v>DECLARADO</v>
      </c>
      <c r="D14" s="213" t="str">
        <f>IF(IFERROR(MATCH($B14,'RESPUESTA R.E.'!$C$5:$C$18,0), "NO DECLARADO")&lt;&gt;"NO DECLARADO","DECLARADO","NO DECLARADO")</f>
        <v>NO DECLARADO</v>
      </c>
      <c r="E14" s="213" t="str">
        <f>IF(IFERROR(MATCH($B14,'RESPUESTA ACTA IA'!$C$6:$C$35,0), "NO DECLARADO")&lt;&gt;"NO DECLARADO","DECLARADO","NO DECLARADO")</f>
        <v>NO DECLARADO</v>
      </c>
      <c r="F14" s="213" t="str">
        <f>IF(IFERROR(MATCH($B14,'CERTIFICADOS ESTANQUEIDAD'!$A$4:$A$33,0), "NO PRESENTADO")&lt;&gt;"NO PRESENTADO","PRESENTADO","NO PRESENTADO")</f>
        <v>NO PRESENTADO</v>
      </c>
      <c r="G14" s="213" t="s">
        <v>185</v>
      </c>
    </row>
    <row r="15" spans="2:7" x14ac:dyDescent="0.2">
      <c r="B15" s="212" t="s">
        <v>131</v>
      </c>
      <c r="C15" s="213" t="str">
        <f>IF(IFERROR(MATCH($B15,'ANEXO ACTA IA'!$C$4:$C$59,0), "NO DECLARADO")&lt;&gt;"NO DECLARADO","DECLARADO","NO DECLARADO")</f>
        <v>DECLARADO</v>
      </c>
      <c r="D15" s="213" t="str">
        <f>IF(IFERROR(MATCH($B15,'RESPUESTA R.E.'!$C$5:$C$18,0), "NO DECLARADO")&lt;&gt;"NO DECLARADO","DECLARADO","NO DECLARADO")</f>
        <v>DECLARADO</v>
      </c>
      <c r="E15" s="213" t="str">
        <f>IF(IFERROR(MATCH($B15,'RESPUESTA ACTA IA'!$C$6:$C$35,0), "NO DECLARADO")&lt;&gt;"NO DECLARADO","DECLARADO","NO DECLARADO")</f>
        <v>DECLARADO</v>
      </c>
      <c r="F15" s="213" t="str">
        <f>IF(IFERROR(MATCH($B15,'CERTIFICADOS ESTANQUEIDAD'!$A$4:$A$33,0), "NO PRESENTADO")&lt;&gt;"NO PRESENTADO","PRESENTADO","NO PRESENTADO")</f>
        <v>PRESENTADO</v>
      </c>
      <c r="G15" s="213" t="s">
        <v>185</v>
      </c>
    </row>
    <row r="16" spans="2:7" x14ac:dyDescent="0.2">
      <c r="B16" s="212" t="s">
        <v>132</v>
      </c>
      <c r="C16" s="213" t="str">
        <f>IF(IFERROR(MATCH($B16,'ANEXO ACTA IA'!$C$4:$C$59,0), "NO DECLARADO")&lt;&gt;"NO DECLARADO","DECLARADO","NO DECLARADO")</f>
        <v>DECLARADO</v>
      </c>
      <c r="D16" s="213" t="str">
        <f>IF(IFERROR(MATCH($B16,'RESPUESTA R.E.'!$C$5:$C$18,0), "NO DECLARADO")&lt;&gt;"NO DECLARADO","DECLARADO","NO DECLARADO")</f>
        <v>NO DECLARADO</v>
      </c>
      <c r="E16" s="213" t="str">
        <f>IF(IFERROR(MATCH($B16,'RESPUESTA ACTA IA'!$C$6:$C$35,0), "NO DECLARADO")&lt;&gt;"NO DECLARADO","DECLARADO","NO DECLARADO")</f>
        <v>NO DECLARADO</v>
      </c>
      <c r="F16" s="213" t="str">
        <f>IF(IFERROR(MATCH($B16,'CERTIFICADOS ESTANQUEIDAD'!$A$4:$A$33,0), "NO PRESENTADO")&lt;&gt;"NO PRESENTADO","PRESENTADO","NO PRESENTADO")</f>
        <v>NO PRESENTADO</v>
      </c>
      <c r="G16" s="213" t="s">
        <v>185</v>
      </c>
    </row>
    <row r="17" spans="2:7" x14ac:dyDescent="0.2">
      <c r="B17" s="212" t="s">
        <v>133</v>
      </c>
      <c r="C17" s="213" t="str">
        <f>IF(IFERROR(MATCH($B17,'ANEXO ACTA IA'!$C$4:$C$59,0), "NO DECLARADO")&lt;&gt;"NO DECLARADO","DECLARADO","NO DECLARADO")</f>
        <v>DECLARADO</v>
      </c>
      <c r="D17" s="213" t="str">
        <f>IF(IFERROR(MATCH($B17,'RESPUESTA R.E.'!$C$5:$C$18,0), "NO DECLARADO")&lt;&gt;"NO DECLARADO","DECLARADO","NO DECLARADO")</f>
        <v>DECLARADO</v>
      </c>
      <c r="E17" s="213" t="str">
        <f>IF(IFERROR(MATCH($B17,'RESPUESTA ACTA IA'!$C$6:$C$35,0), "NO DECLARADO")&lt;&gt;"NO DECLARADO","DECLARADO","NO DECLARADO")</f>
        <v>DECLARADO</v>
      </c>
      <c r="F17" s="213" t="str">
        <f>IF(IFERROR(MATCH($B17,'CERTIFICADOS ESTANQUEIDAD'!$A$4:$A$33,0), "NO PRESENTADO")&lt;&gt;"NO PRESENTADO","PRESENTADO","NO PRESENTADO")</f>
        <v>PRESENTADO</v>
      </c>
      <c r="G17" s="213" t="s">
        <v>185</v>
      </c>
    </row>
    <row r="18" spans="2:7" x14ac:dyDescent="0.2">
      <c r="B18" s="212" t="s">
        <v>134</v>
      </c>
      <c r="C18" s="213" t="str">
        <f>IF(IFERROR(MATCH($B18,'ANEXO ACTA IA'!$C$4:$C$59,0), "NO DECLARADO")&lt;&gt;"NO DECLARADO","DECLARADO","NO DECLARADO")</f>
        <v>DECLARADO</v>
      </c>
      <c r="D18" s="213" t="str">
        <f>IF(IFERROR(MATCH($B18,'RESPUESTA R.E.'!$C$5:$C$18,0), "NO DECLARADO")&lt;&gt;"NO DECLARADO","DECLARADO","NO DECLARADO")</f>
        <v>NO DECLARADO</v>
      </c>
      <c r="E18" s="213" t="str">
        <f>IF(IFERROR(MATCH($B18,'RESPUESTA ACTA IA'!$C$6:$C$35,0), "NO DECLARADO")&lt;&gt;"NO DECLARADO","DECLARADO","NO DECLARADO")</f>
        <v>DECLARADO</v>
      </c>
      <c r="F18" s="213" t="str">
        <f>IF(IFERROR(MATCH($B18,'CERTIFICADOS ESTANQUEIDAD'!$A$4:$A$33,0), "NO PRESENTADO")&lt;&gt;"NO PRESENTADO","PRESENTADO","NO PRESENTADO")</f>
        <v>PRESENTADO</v>
      </c>
      <c r="G18" s="213" t="s">
        <v>185</v>
      </c>
    </row>
    <row r="19" spans="2:7" x14ac:dyDescent="0.2">
      <c r="B19" s="212" t="s">
        <v>135</v>
      </c>
      <c r="C19" s="213" t="str">
        <f>IF(IFERROR(MATCH($B19,'ANEXO ACTA IA'!$C$4:$C$59,0), "NO DECLARADO")&lt;&gt;"NO DECLARADO","DECLARADO","NO DECLARADO")</f>
        <v>DECLARADO</v>
      </c>
      <c r="D19" s="213" t="str">
        <f>IF(IFERROR(MATCH($B19,'RESPUESTA R.E.'!$C$5:$C$18,0), "NO DECLARADO")&lt;&gt;"NO DECLARADO","DECLARADO","NO DECLARADO")</f>
        <v>NO DECLARADO</v>
      </c>
      <c r="E19" s="213" t="str">
        <f>IF(IFERROR(MATCH($B19,'RESPUESTA ACTA IA'!$C$6:$C$35,0), "NO DECLARADO")&lt;&gt;"NO DECLARADO","DECLARADO","NO DECLARADO")</f>
        <v>DECLARADO</v>
      </c>
      <c r="F19" s="213" t="str">
        <f>IF(IFERROR(MATCH($B19,'CERTIFICADOS ESTANQUEIDAD'!$A$4:$A$33,0), "NO PRESENTADO")&lt;&gt;"NO PRESENTADO","PRESENTADO","NO PRESENTADO")</f>
        <v>PRESENTADO</v>
      </c>
      <c r="G19" s="213" t="s">
        <v>185</v>
      </c>
    </row>
    <row r="20" spans="2:7" x14ac:dyDescent="0.2">
      <c r="B20" s="212" t="s">
        <v>136</v>
      </c>
      <c r="C20" s="213" t="str">
        <f>IF(IFERROR(MATCH($B20,'ANEXO ACTA IA'!$C$4:$C$59,0), "NO DECLARADO")&lt;&gt;"NO DECLARADO","DECLARADO","NO DECLARADO")</f>
        <v>DECLARADO</v>
      </c>
      <c r="D20" s="213" t="str">
        <f>IF(IFERROR(MATCH($B20,'RESPUESTA R.E.'!$C$5:$C$18,0), "NO DECLARADO")&lt;&gt;"NO DECLARADO","DECLARADO","NO DECLARADO")</f>
        <v>NO DECLARADO</v>
      </c>
      <c r="E20" s="213" t="str">
        <f>IF(IFERROR(MATCH($B20,'RESPUESTA ACTA IA'!$C$6:$C$35,0), "NO DECLARADO")&lt;&gt;"NO DECLARADO","DECLARADO","NO DECLARADO")</f>
        <v>NO DECLARADO</v>
      </c>
      <c r="F20" s="213" t="str">
        <f>IF(IFERROR(MATCH($B20,'CERTIFICADOS ESTANQUEIDAD'!$A$4:$A$33,0), "NO PRESENTADO")&lt;&gt;"NO PRESENTADO","PRESENTADO","NO PRESENTADO")</f>
        <v>NO PRESENTADO</v>
      </c>
      <c r="G20" s="213" t="s">
        <v>185</v>
      </c>
    </row>
    <row r="21" spans="2:7" x14ac:dyDescent="0.2">
      <c r="B21" s="212" t="s">
        <v>137</v>
      </c>
      <c r="C21" s="213" t="str">
        <f>IF(IFERROR(MATCH($B21,'ANEXO ACTA IA'!$C$4:$C$59,0), "NO DECLARADO")&lt;&gt;"NO DECLARADO","DECLARADO","NO DECLARADO")</f>
        <v>DECLARADO</v>
      </c>
      <c r="D21" s="213" t="str">
        <f>IF(IFERROR(MATCH($B21,'RESPUESTA R.E.'!$C$5:$C$18,0), "NO DECLARADO")&lt;&gt;"NO DECLARADO","DECLARADO","NO DECLARADO")</f>
        <v>NO DECLARADO</v>
      </c>
      <c r="E21" s="213" t="str">
        <f>IF(IFERROR(MATCH($B21,'RESPUESTA ACTA IA'!$C$6:$C$35,0), "NO DECLARADO")&lt;&gt;"NO DECLARADO","DECLARADO","NO DECLARADO")</f>
        <v>DECLARADO</v>
      </c>
      <c r="F21" s="213" t="str">
        <f>IF(IFERROR(MATCH($B21,'CERTIFICADOS ESTANQUEIDAD'!$A$4:$A$33,0), "NO PRESENTADO")&lt;&gt;"NO PRESENTADO","PRESENTADO","NO PRESENTADO")</f>
        <v>PRESENTADO</v>
      </c>
      <c r="G21" s="213" t="s">
        <v>185</v>
      </c>
    </row>
    <row r="22" spans="2:7" x14ac:dyDescent="0.2">
      <c r="B22" s="212" t="s">
        <v>138</v>
      </c>
      <c r="C22" s="213" t="str">
        <f>IF(IFERROR(MATCH($B22,'ANEXO ACTA IA'!$C$4:$C$59,0), "NO DECLARADO")&lt;&gt;"NO DECLARADO","DECLARADO","NO DECLARADO")</f>
        <v>DECLARADO</v>
      </c>
      <c r="D22" s="213" t="str">
        <f>IF(IFERROR(MATCH($B22,'RESPUESTA R.E.'!$C$5:$C$18,0), "NO DECLARADO")&lt;&gt;"NO DECLARADO","DECLARADO","NO DECLARADO")</f>
        <v>DECLARADO</v>
      </c>
      <c r="E22" s="213" t="str">
        <f>IF(IFERROR(MATCH($B22,'RESPUESTA ACTA IA'!$C$6:$C$35,0), "NO DECLARADO")&lt;&gt;"NO DECLARADO","DECLARADO","NO DECLARADO")</f>
        <v>NO DECLARADO</v>
      </c>
      <c r="F22" s="213" t="str">
        <f>IF(IFERROR(MATCH($B22,'CERTIFICADOS ESTANQUEIDAD'!$A$4:$A$33,0), "NO PRESENTADO")&lt;&gt;"NO PRESENTADO","PRESENTADO","NO PRESENTADO")</f>
        <v>NO PRESENTADO</v>
      </c>
      <c r="G22" s="213" t="s">
        <v>185</v>
      </c>
    </row>
    <row r="23" spans="2:7" x14ac:dyDescent="0.2">
      <c r="B23" s="212" t="s">
        <v>139</v>
      </c>
      <c r="C23" s="213" t="str">
        <f>IF(IFERROR(MATCH($B23,'ANEXO ACTA IA'!$C$4:$C$59,0), "NO DECLARADO")&lt;&gt;"NO DECLARADO","DECLARADO","NO DECLARADO")</f>
        <v>DECLARADO</v>
      </c>
      <c r="D23" s="213" t="str">
        <f>IF(IFERROR(MATCH($B23,'RESPUESTA R.E.'!$C$5:$C$18,0), "NO DECLARADO")&lt;&gt;"NO DECLARADO","DECLARADO","NO DECLARADO")</f>
        <v>NO DECLARADO</v>
      </c>
      <c r="E23" s="213" t="str">
        <f>IF(IFERROR(MATCH($B23,'RESPUESTA ACTA IA'!$C$6:$C$35,0), "NO DECLARADO")&lt;&gt;"NO DECLARADO","DECLARADO","NO DECLARADO")</f>
        <v>DECLARADO</v>
      </c>
      <c r="F23" s="213" t="str">
        <f>IF(IFERROR(MATCH($B23,'CERTIFICADOS ESTANQUEIDAD'!$A$4:$A$33,0), "NO PRESENTADO")&lt;&gt;"NO PRESENTADO","PRESENTADO","NO PRESENTADO")</f>
        <v>PRESENTADO</v>
      </c>
      <c r="G23" s="213" t="s">
        <v>185</v>
      </c>
    </row>
    <row r="24" spans="2:7" x14ac:dyDescent="0.2">
      <c r="B24" s="212" t="s">
        <v>140</v>
      </c>
      <c r="C24" s="213" t="str">
        <f>IF(IFERROR(MATCH($B24,'ANEXO ACTA IA'!$C$4:$C$59,0), "NO DECLARADO")&lt;&gt;"NO DECLARADO","DECLARADO","NO DECLARADO")</f>
        <v>DECLARADO</v>
      </c>
      <c r="D24" s="213" t="str">
        <f>IF(IFERROR(MATCH($B24,'RESPUESTA R.E.'!$C$5:$C$18,0), "NO DECLARADO")&lt;&gt;"NO DECLARADO","DECLARADO","NO DECLARADO")</f>
        <v>DECLARADO</v>
      </c>
      <c r="E24" s="213" t="str">
        <f>IF(IFERROR(MATCH($B24,'RESPUESTA ACTA IA'!$C$6:$C$35,0), "NO DECLARADO")&lt;&gt;"NO DECLARADO","DECLARADO","NO DECLARADO")</f>
        <v>NO DECLARADO</v>
      </c>
      <c r="F24" s="213" t="str">
        <f>IF(IFERROR(MATCH($B24,'CERTIFICADOS ESTANQUEIDAD'!$A$4:$A$33,0), "NO PRESENTADO")&lt;&gt;"NO PRESENTADO","PRESENTADO","NO PRESENTADO")</f>
        <v>NO PRESENTADO</v>
      </c>
      <c r="G24" s="213" t="s">
        <v>185</v>
      </c>
    </row>
    <row r="25" spans="2:7" x14ac:dyDescent="0.2">
      <c r="B25" s="212" t="s">
        <v>141</v>
      </c>
      <c r="C25" s="213" t="str">
        <f>IF(IFERROR(MATCH($B25,'ANEXO ACTA IA'!$C$4:$C$59,0), "NO DECLARADO")&lt;&gt;"NO DECLARADO","DECLARADO","NO DECLARADO")</f>
        <v>DECLARADO</v>
      </c>
      <c r="D25" s="213" t="str">
        <f>IF(IFERROR(MATCH($B25,'RESPUESTA R.E.'!$C$5:$C$18,0), "NO DECLARADO")&lt;&gt;"NO DECLARADO","DECLARADO","NO DECLARADO")</f>
        <v>NO DECLARADO</v>
      </c>
      <c r="E25" s="213" t="str">
        <f>IF(IFERROR(MATCH($B25,'RESPUESTA ACTA IA'!$C$6:$C$35,0), "NO DECLARADO")&lt;&gt;"NO DECLARADO","DECLARADO","NO DECLARADO")</f>
        <v>NO DECLARADO</v>
      </c>
      <c r="F25" s="213" t="str">
        <f>IF(IFERROR(MATCH($B25,'CERTIFICADOS ESTANQUEIDAD'!$A$4:$A$33,0), "NO PRESENTADO")&lt;&gt;"NO PRESENTADO","PRESENTADO","NO PRESENTADO")</f>
        <v>NO PRESENTADO</v>
      </c>
      <c r="G25" s="213" t="s">
        <v>185</v>
      </c>
    </row>
    <row r="26" spans="2:7" x14ac:dyDescent="0.2">
      <c r="B26" s="212" t="s">
        <v>142</v>
      </c>
      <c r="C26" s="213" t="str">
        <f>IF(IFERROR(MATCH($B26,'ANEXO ACTA IA'!$C$4:$C$59,0), "NO DECLARADO")&lt;&gt;"NO DECLARADO","DECLARADO","NO DECLARADO")</f>
        <v>DECLARADO</v>
      </c>
      <c r="D26" s="213" t="str">
        <f>IF(IFERROR(MATCH($B26,'RESPUESTA R.E.'!$C$5:$C$18,0), "NO DECLARADO")&lt;&gt;"NO DECLARADO","DECLARADO","NO DECLARADO")</f>
        <v>NO DECLARADO</v>
      </c>
      <c r="E26" s="213" t="str">
        <f>IF(IFERROR(MATCH($B26,'RESPUESTA ACTA IA'!$C$6:$C$35,0), "NO DECLARADO")&lt;&gt;"NO DECLARADO","DECLARADO","NO DECLARADO")</f>
        <v>NO DECLARADO</v>
      </c>
      <c r="F26" s="213" t="str">
        <f>IF(IFERROR(MATCH($B26,'CERTIFICADOS ESTANQUEIDAD'!$A$4:$A$33,0), "NO PRESENTADO")&lt;&gt;"NO PRESENTADO","PRESENTADO","NO PRESENTADO")</f>
        <v>NO PRESENTADO</v>
      </c>
      <c r="G26" s="213" t="s">
        <v>185</v>
      </c>
    </row>
    <row r="27" spans="2:7" x14ac:dyDescent="0.2">
      <c r="B27" s="212" t="s">
        <v>143</v>
      </c>
      <c r="C27" s="213" t="str">
        <f>IF(IFERROR(MATCH($B27,'ANEXO ACTA IA'!$C$4:$C$59,0), "NO DECLARADO")&lt;&gt;"NO DECLARADO","DECLARADO","NO DECLARADO")</f>
        <v>DECLARADO</v>
      </c>
      <c r="D27" s="213" t="str">
        <f>IF(IFERROR(MATCH($B27,'RESPUESTA R.E.'!$C$5:$C$18,0), "NO DECLARADO")&lt;&gt;"NO DECLARADO","DECLARADO","NO DECLARADO")</f>
        <v>NO DECLARADO</v>
      </c>
      <c r="E27" s="213" t="str">
        <f>IF(IFERROR(MATCH($B27,'RESPUESTA ACTA IA'!$C$6:$C$35,0), "NO DECLARADO")&lt;&gt;"NO DECLARADO","DECLARADO","NO DECLARADO")</f>
        <v>DECLARADO</v>
      </c>
      <c r="F27" s="213" t="str">
        <f>IF(IFERROR(MATCH($B27,'CERTIFICADOS ESTANQUEIDAD'!$A$4:$A$33,0), "NO PRESENTADO")&lt;&gt;"NO PRESENTADO","PRESENTADO","NO PRESENTADO")</f>
        <v>NO PRESENTADO</v>
      </c>
      <c r="G27" s="213" t="s">
        <v>185</v>
      </c>
    </row>
    <row r="28" spans="2:7" x14ac:dyDescent="0.2">
      <c r="B28" s="212" t="s">
        <v>144</v>
      </c>
      <c r="C28" s="213" t="str">
        <f>IF(IFERROR(MATCH($B28,'ANEXO ACTA IA'!$C$4:$C$59,0), "NO DECLARADO")&lt;&gt;"NO DECLARADO","DECLARADO","NO DECLARADO")</f>
        <v>DECLARADO</v>
      </c>
      <c r="D28" s="213" t="str">
        <f>IF(IFERROR(MATCH($B28,'RESPUESTA R.E.'!$C$5:$C$18,0), "NO DECLARADO")&lt;&gt;"NO DECLARADO","DECLARADO","NO DECLARADO")</f>
        <v>NO DECLARADO</v>
      </c>
      <c r="E28" s="213" t="str">
        <f>IF(IFERROR(MATCH($B28,'RESPUESTA ACTA IA'!$C$6:$C$35,0), "NO DECLARADO")&lt;&gt;"NO DECLARADO","DECLARADO","NO DECLARADO")</f>
        <v>NO DECLARADO</v>
      </c>
      <c r="F28" s="213" t="str">
        <f>IF(IFERROR(MATCH($B28,'CERTIFICADOS ESTANQUEIDAD'!$A$4:$A$33,0), "NO PRESENTADO")&lt;&gt;"NO PRESENTADO","PRESENTADO","NO PRESENTADO")</f>
        <v>NO PRESENTADO</v>
      </c>
      <c r="G28" s="213" t="s">
        <v>185</v>
      </c>
    </row>
    <row r="29" spans="2:7" x14ac:dyDescent="0.2">
      <c r="B29" s="212" t="s">
        <v>145</v>
      </c>
      <c r="C29" s="213" t="str">
        <f>IF(IFERROR(MATCH($B29,'ANEXO ACTA IA'!$C$4:$C$59,0), "NO DECLARADO")&lt;&gt;"NO DECLARADO","DECLARADO","NO DECLARADO")</f>
        <v>DECLARADO</v>
      </c>
      <c r="D29" s="213" t="str">
        <f>IF(IFERROR(MATCH($B29,'RESPUESTA R.E.'!$C$5:$C$18,0), "NO DECLARADO")&lt;&gt;"NO DECLARADO","DECLARADO","NO DECLARADO")</f>
        <v>NO DECLARADO</v>
      </c>
      <c r="E29" s="213" t="str">
        <f>IF(IFERROR(MATCH($B29,'RESPUESTA ACTA IA'!$C$6:$C$35,0), "NO DECLARADO")&lt;&gt;"NO DECLARADO","DECLARADO","NO DECLARADO")</f>
        <v>NO DECLARADO</v>
      </c>
      <c r="F29" s="213" t="str">
        <f>IF(IFERROR(MATCH($B29,'CERTIFICADOS ESTANQUEIDAD'!$A$4:$A$33,0), "NO PRESENTADO")&lt;&gt;"NO PRESENTADO","PRESENTADO","NO PRESENTADO")</f>
        <v>NO PRESENTADO</v>
      </c>
      <c r="G29" s="213" t="s">
        <v>185</v>
      </c>
    </row>
    <row r="30" spans="2:7" x14ac:dyDescent="0.2">
      <c r="B30" s="212" t="s">
        <v>146</v>
      </c>
      <c r="C30" s="213" t="str">
        <f>IF(IFERROR(MATCH($B30,'ANEXO ACTA IA'!$C$4:$C$59,0), "NO DECLARADO")&lt;&gt;"NO DECLARADO","DECLARADO","NO DECLARADO")</f>
        <v>DECLARADO</v>
      </c>
      <c r="D30" s="213" t="str">
        <f>IF(IFERROR(MATCH($B30,'RESPUESTA R.E.'!$C$5:$C$18,0), "NO DECLARADO")&lt;&gt;"NO DECLARADO","DECLARADO","NO DECLARADO")</f>
        <v>NO DECLARADO</v>
      </c>
      <c r="E30" s="213" t="str">
        <f>IF(IFERROR(MATCH($B30,'RESPUESTA ACTA IA'!$C$6:$C$35,0), "NO DECLARADO")&lt;&gt;"NO DECLARADO","DECLARADO","NO DECLARADO")</f>
        <v>DECLARADO</v>
      </c>
      <c r="F30" s="213" t="str">
        <f>IF(IFERROR(MATCH($B30,'CERTIFICADOS ESTANQUEIDAD'!$A$4:$A$33,0), "NO PRESENTADO")&lt;&gt;"NO PRESENTADO","PRESENTADO","NO PRESENTADO")</f>
        <v>PRESENTADO</v>
      </c>
      <c r="G30" s="213" t="s">
        <v>185</v>
      </c>
    </row>
    <row r="31" spans="2:7" x14ac:dyDescent="0.2">
      <c r="B31" s="212" t="s">
        <v>147</v>
      </c>
      <c r="C31" s="213" t="str">
        <f>IF(IFERROR(MATCH($B31,'ANEXO ACTA IA'!$C$4:$C$59,0), "NO DECLARADO")&lt;&gt;"NO DECLARADO","DECLARADO","NO DECLARADO")</f>
        <v>DECLARADO</v>
      </c>
      <c r="D31" s="213" t="str">
        <f>IF(IFERROR(MATCH($B31,'RESPUESTA R.E.'!$C$5:$C$18,0), "NO DECLARADO")&lt;&gt;"NO DECLARADO","DECLARADO","NO DECLARADO")</f>
        <v>NO DECLARADO</v>
      </c>
      <c r="E31" s="213" t="str">
        <f>IF(IFERROR(MATCH($B31,'RESPUESTA ACTA IA'!$C$6:$C$35,0), "NO DECLARADO")&lt;&gt;"NO DECLARADO","DECLARADO","NO DECLARADO")</f>
        <v>DECLARADO</v>
      </c>
      <c r="F31" s="213" t="str">
        <f>IF(IFERROR(MATCH($B31,'CERTIFICADOS ESTANQUEIDAD'!$A$4:$A$33,0), "NO PRESENTADO")&lt;&gt;"NO PRESENTADO","PRESENTADO","NO PRESENTADO")</f>
        <v>PRESENTADO</v>
      </c>
      <c r="G31" s="213" t="s">
        <v>185</v>
      </c>
    </row>
    <row r="32" spans="2:7" x14ac:dyDescent="0.2">
      <c r="B32" s="212" t="s">
        <v>148</v>
      </c>
      <c r="C32" s="213" t="str">
        <f>IF(IFERROR(MATCH($B32,'ANEXO ACTA IA'!$C$4:$C$59,0), "NO DECLARADO")&lt;&gt;"NO DECLARADO","DECLARADO","NO DECLARADO")</f>
        <v>DECLARADO</v>
      </c>
      <c r="D32" s="213" t="str">
        <f>IF(IFERROR(MATCH($B32,'RESPUESTA R.E.'!$C$5:$C$18,0), "NO DECLARADO")&lt;&gt;"NO DECLARADO","DECLARADO","NO DECLARADO")</f>
        <v>NO DECLARADO</v>
      </c>
      <c r="E32" s="213" t="str">
        <f>IF(IFERROR(MATCH($B32,'RESPUESTA ACTA IA'!$C$6:$C$35,0), "NO DECLARADO")&lt;&gt;"NO DECLARADO","DECLARADO","NO DECLARADO")</f>
        <v>DECLARADO</v>
      </c>
      <c r="F32" s="213" t="str">
        <f>IF(IFERROR(MATCH($B32,'CERTIFICADOS ESTANQUEIDAD'!$A$4:$A$33,0), "NO PRESENTADO")&lt;&gt;"NO PRESENTADO","PRESENTADO","NO PRESENTADO")</f>
        <v>PRESENTADO</v>
      </c>
      <c r="G32" s="213" t="s">
        <v>185</v>
      </c>
    </row>
    <row r="33" spans="2:7" x14ac:dyDescent="0.2">
      <c r="B33" s="212" t="s">
        <v>149</v>
      </c>
      <c r="C33" s="213" t="str">
        <f>IF(IFERROR(MATCH($B33,'ANEXO ACTA IA'!$C$4:$C$59,0), "NO DECLARADO")&lt;&gt;"NO DECLARADO","DECLARADO","NO DECLARADO")</f>
        <v>DECLARADO</v>
      </c>
      <c r="D33" s="213" t="str">
        <f>IF(IFERROR(MATCH($B33,'RESPUESTA R.E.'!$C$5:$C$18,0), "NO DECLARADO")&lt;&gt;"NO DECLARADO","DECLARADO","NO DECLARADO")</f>
        <v>NO DECLARADO</v>
      </c>
      <c r="E33" s="213" t="str">
        <f>IF(IFERROR(MATCH($B33,'RESPUESTA ACTA IA'!$C$6:$C$35,0), "NO DECLARADO")&lt;&gt;"NO DECLARADO","DECLARADO","NO DECLARADO")</f>
        <v>NO DECLARADO</v>
      </c>
      <c r="F33" s="213" t="str">
        <f>IF(IFERROR(MATCH($B33,'CERTIFICADOS ESTANQUEIDAD'!$A$4:$A$33,0), "NO PRESENTADO")&lt;&gt;"NO PRESENTADO","PRESENTADO","NO PRESENTADO")</f>
        <v>NO PRESENTADO</v>
      </c>
      <c r="G33" s="213" t="s">
        <v>185</v>
      </c>
    </row>
    <row r="34" spans="2:7" x14ac:dyDescent="0.2">
      <c r="B34" s="212" t="s">
        <v>150</v>
      </c>
      <c r="C34" s="213" t="str">
        <f>IF(IFERROR(MATCH($B34,'ANEXO ACTA IA'!$C$4:$C$59,0), "NO DECLARADO")&lt;&gt;"NO DECLARADO","DECLARADO","NO DECLARADO")</f>
        <v>DECLARADO</v>
      </c>
      <c r="D34" s="213" t="str">
        <f>IF(IFERROR(MATCH($B34,'RESPUESTA R.E.'!$C$5:$C$18,0), "NO DECLARADO")&lt;&gt;"NO DECLARADO","DECLARADO","NO DECLARADO")</f>
        <v>NO DECLARADO</v>
      </c>
      <c r="E34" s="213" t="str">
        <f>IF(IFERROR(MATCH($B34,'RESPUESTA ACTA IA'!$C$6:$C$35,0), "NO DECLARADO")&lt;&gt;"NO DECLARADO","DECLARADO","NO DECLARADO")</f>
        <v>DECLARADO</v>
      </c>
      <c r="F34" s="213" t="str">
        <f>IF(IFERROR(MATCH($B34,'CERTIFICADOS ESTANQUEIDAD'!$A$4:$A$33,0), "NO PRESENTADO")&lt;&gt;"NO PRESENTADO","PRESENTADO","NO PRESENTADO")</f>
        <v>PRESENTADO</v>
      </c>
      <c r="G34" s="213" t="s">
        <v>185</v>
      </c>
    </row>
    <row r="35" spans="2:7" x14ac:dyDescent="0.2">
      <c r="B35" s="212" t="s">
        <v>151</v>
      </c>
      <c r="C35" s="213" t="str">
        <f>IF(IFERROR(MATCH($B35,'ANEXO ACTA IA'!$C$4:$C$59,0), "NO DECLARADO")&lt;&gt;"NO DECLARADO","DECLARADO","NO DECLARADO")</f>
        <v>DECLARADO</v>
      </c>
      <c r="D35" s="213" t="str">
        <f>IF(IFERROR(MATCH($B35,'RESPUESTA R.E.'!$C$5:$C$18,0), "NO DECLARADO")&lt;&gt;"NO DECLARADO","DECLARADO","NO DECLARADO")</f>
        <v>DECLARADO</v>
      </c>
      <c r="E35" s="213" t="str">
        <f>IF(IFERROR(MATCH($B35,'RESPUESTA ACTA IA'!$C$6:$C$35,0), "NO DECLARADO")&lt;&gt;"NO DECLARADO","DECLARADO","NO DECLARADO")</f>
        <v>DECLARADO</v>
      </c>
      <c r="F35" s="213" t="str">
        <f>IF(IFERROR(MATCH($B35,'CERTIFICADOS ESTANQUEIDAD'!$A$4:$A$33,0), "NO PRESENTADO")&lt;&gt;"NO PRESENTADO","PRESENTADO","NO PRESENTADO")</f>
        <v>PRESENTADO</v>
      </c>
      <c r="G35" s="213" t="s">
        <v>185</v>
      </c>
    </row>
    <row r="36" spans="2:7" x14ac:dyDescent="0.2">
      <c r="B36" s="212" t="s">
        <v>152</v>
      </c>
      <c r="C36" s="213" t="str">
        <f>IF(IFERROR(MATCH($B36,'ANEXO ACTA IA'!$C$4:$C$59,0), "NO DECLARADO")&lt;&gt;"NO DECLARADO","DECLARADO","NO DECLARADO")</f>
        <v>DECLARADO</v>
      </c>
      <c r="D36" s="213" t="str">
        <f>IF(IFERROR(MATCH($B36,'RESPUESTA R.E.'!$C$5:$C$18,0), "NO DECLARADO")&lt;&gt;"NO DECLARADO","DECLARADO","NO DECLARADO")</f>
        <v>NO DECLARADO</v>
      </c>
      <c r="E36" s="213" t="str">
        <f>IF(IFERROR(MATCH($B36,'RESPUESTA ACTA IA'!$C$6:$C$35,0), "NO DECLARADO")&lt;&gt;"NO DECLARADO","DECLARADO","NO DECLARADO")</f>
        <v>DECLARADO</v>
      </c>
      <c r="F36" s="213" t="str">
        <f>IF(IFERROR(MATCH($B36,'CERTIFICADOS ESTANQUEIDAD'!$A$4:$A$33,0), "NO PRESENTADO")&lt;&gt;"NO PRESENTADO","PRESENTADO","NO PRESENTADO")</f>
        <v>PRESENTADO</v>
      </c>
      <c r="G36" s="213" t="s">
        <v>185</v>
      </c>
    </row>
    <row r="37" spans="2:7" x14ac:dyDescent="0.2">
      <c r="B37" s="212" t="s">
        <v>153</v>
      </c>
      <c r="C37" s="213" t="str">
        <f>IF(IFERROR(MATCH($B37,'ANEXO ACTA IA'!$C$4:$C$59,0), "NO DECLARADO")&lt;&gt;"NO DECLARADO","DECLARADO","NO DECLARADO")</f>
        <v>DECLARADO</v>
      </c>
      <c r="D37" s="213" t="str">
        <f>IF(IFERROR(MATCH($B37,'RESPUESTA R.E.'!$C$5:$C$18,0), "NO DECLARADO")&lt;&gt;"NO DECLARADO","DECLARADO","NO DECLARADO")</f>
        <v>NO DECLARADO</v>
      </c>
      <c r="E37" s="213" t="str">
        <f>IF(IFERROR(MATCH($B37,'RESPUESTA ACTA IA'!$C$6:$C$35,0), "NO DECLARADO")&lt;&gt;"NO DECLARADO","DECLARADO","NO DECLARADO")</f>
        <v>DECLARADO</v>
      </c>
      <c r="F37" s="213" t="str">
        <f>IF(IFERROR(MATCH($B37,'CERTIFICADOS ESTANQUEIDAD'!$A$4:$A$33,0), "NO PRESENTADO")&lt;&gt;"NO PRESENTADO","PRESENTADO","NO PRESENTADO")</f>
        <v>PRESENTADO</v>
      </c>
      <c r="G37" s="213" t="s">
        <v>185</v>
      </c>
    </row>
    <row r="38" spans="2:7" x14ac:dyDescent="0.2">
      <c r="B38" s="212" t="s">
        <v>154</v>
      </c>
      <c r="C38" s="213" t="str">
        <f>IF(IFERROR(MATCH($B38,'ANEXO ACTA IA'!$C$4:$C$59,0), "NO DECLARADO")&lt;&gt;"NO DECLARADO","DECLARADO","NO DECLARADO")</f>
        <v>DECLARADO</v>
      </c>
      <c r="D38" s="213" t="str">
        <f>IF(IFERROR(MATCH($B38,'RESPUESTA R.E.'!$C$5:$C$18,0), "NO DECLARADO")&lt;&gt;"NO DECLARADO","DECLARADO","NO DECLARADO")</f>
        <v>NO DECLARADO</v>
      </c>
      <c r="E38" s="213" t="str">
        <f>IF(IFERROR(MATCH($B38,'RESPUESTA ACTA IA'!$C$6:$C$35,0), "NO DECLARADO")&lt;&gt;"NO DECLARADO","DECLARADO","NO DECLARADO")</f>
        <v>DECLARADO</v>
      </c>
      <c r="F38" s="213" t="str">
        <f>IF(IFERROR(MATCH($B38,'CERTIFICADOS ESTANQUEIDAD'!$A$4:$A$33,0), "NO PRESENTADO")&lt;&gt;"NO PRESENTADO","PRESENTADO","NO PRESENTADO")</f>
        <v>NO PRESENTADO</v>
      </c>
      <c r="G38" s="213" t="s">
        <v>185</v>
      </c>
    </row>
    <row r="39" spans="2:7" x14ac:dyDescent="0.2">
      <c r="B39" s="212" t="s">
        <v>155</v>
      </c>
      <c r="C39" s="213" t="str">
        <f>IF(IFERROR(MATCH($B39,'ANEXO ACTA IA'!$C$4:$C$59,0), "NO DECLARADO")&lt;&gt;"NO DECLARADO","DECLARADO","NO DECLARADO")</f>
        <v>DECLARADO</v>
      </c>
      <c r="D39" s="213" t="str">
        <f>IF(IFERROR(MATCH($B39,'RESPUESTA R.E.'!$C$5:$C$18,0), "NO DECLARADO")&lt;&gt;"NO DECLARADO","DECLARADO","NO DECLARADO")</f>
        <v>NO DECLARADO</v>
      </c>
      <c r="E39" s="213" t="str">
        <f>IF(IFERROR(MATCH($B39,'RESPUESTA ACTA IA'!$C$6:$C$35,0), "NO DECLARADO")&lt;&gt;"NO DECLARADO","DECLARADO","NO DECLARADO")</f>
        <v>NO DECLARADO</v>
      </c>
      <c r="F39" s="213" t="str">
        <f>IF(IFERROR(MATCH($B39,'CERTIFICADOS ESTANQUEIDAD'!$A$4:$A$33,0), "NO PRESENTADO")&lt;&gt;"NO PRESENTADO","PRESENTADO","NO PRESENTADO")</f>
        <v>NO PRESENTADO</v>
      </c>
      <c r="G39" s="213" t="s">
        <v>185</v>
      </c>
    </row>
    <row r="40" spans="2:7" x14ac:dyDescent="0.2">
      <c r="B40" s="212" t="s">
        <v>156</v>
      </c>
      <c r="C40" s="213" t="str">
        <f>IF(IFERROR(MATCH($B40,'ANEXO ACTA IA'!$C$4:$C$59,0), "NO DECLARADO")&lt;&gt;"NO DECLARADO","DECLARADO","NO DECLARADO")</f>
        <v>DECLARADO</v>
      </c>
      <c r="D40" s="213" t="str">
        <f>IF(IFERROR(MATCH($B40,'RESPUESTA R.E.'!$C$5:$C$18,0), "NO DECLARADO")&lt;&gt;"NO DECLARADO","DECLARADO","NO DECLARADO")</f>
        <v>NO DECLARADO</v>
      </c>
      <c r="E40" s="213" t="str">
        <f>IF(IFERROR(MATCH($B40,'RESPUESTA ACTA IA'!$C$6:$C$35,0), "NO DECLARADO")&lt;&gt;"NO DECLARADO","DECLARADO","NO DECLARADO")</f>
        <v>NO DECLARADO</v>
      </c>
      <c r="F40" s="213" t="str">
        <f>IF(IFERROR(MATCH($B40,'CERTIFICADOS ESTANQUEIDAD'!$A$4:$A$33,0), "NO PRESENTADO")&lt;&gt;"NO PRESENTADO","PRESENTADO","NO PRESENTADO")</f>
        <v>NO PRESENTADO</v>
      </c>
      <c r="G40" s="213" t="s">
        <v>185</v>
      </c>
    </row>
    <row r="41" spans="2:7" x14ac:dyDescent="0.2">
      <c r="B41" s="212" t="s">
        <v>157</v>
      </c>
      <c r="C41" s="213" t="str">
        <f>IF(IFERROR(MATCH($B41,'ANEXO ACTA IA'!$C$4:$C$59,0), "NO DECLARADO")&lt;&gt;"NO DECLARADO","DECLARADO","NO DECLARADO")</f>
        <v>DECLARADO</v>
      </c>
      <c r="D41" s="213" t="str">
        <f>IF(IFERROR(MATCH($B41,'RESPUESTA R.E.'!$C$5:$C$18,0), "NO DECLARADO")&lt;&gt;"NO DECLARADO","DECLARADO","NO DECLARADO")</f>
        <v>NO DECLARADO</v>
      </c>
      <c r="E41" s="213" t="str">
        <f>IF(IFERROR(MATCH($B41,'RESPUESTA ACTA IA'!$C$6:$C$35,0), "NO DECLARADO")&lt;&gt;"NO DECLARADO","DECLARADO","NO DECLARADO")</f>
        <v>NO DECLARADO</v>
      </c>
      <c r="F41" s="213" t="str">
        <f>IF(IFERROR(MATCH($B41,'CERTIFICADOS ESTANQUEIDAD'!$A$4:$A$33,0), "NO PRESENTADO")&lt;&gt;"NO PRESENTADO","PRESENTADO","NO PRESENTADO")</f>
        <v>NO PRESENTADO</v>
      </c>
      <c r="G41" s="213" t="s">
        <v>185</v>
      </c>
    </row>
    <row r="42" spans="2:7" x14ac:dyDescent="0.2">
      <c r="B42" s="212" t="s">
        <v>158</v>
      </c>
      <c r="C42" s="213" t="str">
        <f>IF(IFERROR(MATCH($B42,'ANEXO ACTA IA'!$C$4:$C$59,0), "NO DECLARADO")&lt;&gt;"NO DECLARADO","DECLARADO","NO DECLARADO")</f>
        <v>DECLARADO</v>
      </c>
      <c r="D42" s="213" t="str">
        <f>IF(IFERROR(MATCH($B42,'RESPUESTA R.E.'!$C$5:$C$18,0), "NO DECLARADO")&lt;&gt;"NO DECLARADO","DECLARADO","NO DECLARADO")</f>
        <v>DECLARADO</v>
      </c>
      <c r="E42" s="213" t="str">
        <f>IF(IFERROR(MATCH($B42,'RESPUESTA ACTA IA'!$C$6:$C$35,0), "NO DECLARADO")&lt;&gt;"NO DECLARADO","DECLARADO","NO DECLARADO")</f>
        <v>DECLARADO</v>
      </c>
      <c r="F42" s="213" t="str">
        <f>IF(IFERROR(MATCH($B42,'CERTIFICADOS ESTANQUEIDAD'!$A$4:$A$33,0), "NO PRESENTADO")&lt;&gt;"NO PRESENTADO","PRESENTADO","NO PRESENTADO")</f>
        <v>PRESENTADO</v>
      </c>
      <c r="G42" s="213" t="s">
        <v>185</v>
      </c>
    </row>
    <row r="43" spans="2:7" x14ac:dyDescent="0.2">
      <c r="B43" s="212" t="s">
        <v>159</v>
      </c>
      <c r="C43" s="213" t="str">
        <f>IF(IFERROR(MATCH($B43,'ANEXO ACTA IA'!$C$4:$C$59,0), "NO DECLARADO")&lt;&gt;"NO DECLARADO","DECLARADO","NO DECLARADO")</f>
        <v>DECLARADO</v>
      </c>
      <c r="D43" s="213" t="str">
        <f>IF(IFERROR(MATCH($B43,'RESPUESTA R.E.'!$C$5:$C$18,0), "NO DECLARADO")&lt;&gt;"NO DECLARADO","DECLARADO","NO DECLARADO")</f>
        <v>DECLARADO</v>
      </c>
      <c r="E43" s="213" t="str">
        <f>IF(IFERROR(MATCH($B43,'RESPUESTA ACTA IA'!$C$6:$C$35,0), "NO DECLARADO")&lt;&gt;"NO DECLARADO","DECLARADO","NO DECLARADO")</f>
        <v>DECLARADO</v>
      </c>
      <c r="F43" s="213" t="str">
        <f>IF(IFERROR(MATCH($B43,'CERTIFICADOS ESTANQUEIDAD'!$A$4:$A$33,0), "NO PRESENTADO")&lt;&gt;"NO PRESENTADO","PRESENTADO","NO PRESENTADO")</f>
        <v>NO PRESENTADO</v>
      </c>
      <c r="G43" s="213" t="s">
        <v>185</v>
      </c>
    </row>
    <row r="44" spans="2:7" x14ac:dyDescent="0.2">
      <c r="B44" s="212" t="s">
        <v>160</v>
      </c>
      <c r="C44" s="213" t="str">
        <f>IF(IFERROR(MATCH($B44,'ANEXO ACTA IA'!$C$4:$C$59,0), "NO DECLARADO")&lt;&gt;"NO DECLARADO","DECLARADO","NO DECLARADO")</f>
        <v>DECLARADO</v>
      </c>
      <c r="D44" s="213" t="str">
        <f>IF(IFERROR(MATCH($B44,'RESPUESTA R.E.'!$C$5:$C$18,0), "NO DECLARADO")&lt;&gt;"NO DECLARADO","DECLARADO","NO DECLARADO")</f>
        <v>NO DECLARADO</v>
      </c>
      <c r="E44" s="213" t="str">
        <f>IF(IFERROR(MATCH($B44,'RESPUESTA ACTA IA'!$C$6:$C$35,0), "NO DECLARADO")&lt;&gt;"NO DECLARADO","DECLARADO","NO DECLARADO")</f>
        <v>DECLARADO</v>
      </c>
      <c r="F44" s="213" t="str">
        <f>IF(IFERROR(MATCH($B44,'CERTIFICADOS ESTANQUEIDAD'!$A$4:$A$33,0), "NO PRESENTADO")&lt;&gt;"NO PRESENTADO","PRESENTADO","NO PRESENTADO")</f>
        <v>PRESENTADO</v>
      </c>
      <c r="G44" s="213" t="s">
        <v>185</v>
      </c>
    </row>
    <row r="45" spans="2:7" x14ac:dyDescent="0.2">
      <c r="B45" s="212" t="s">
        <v>161</v>
      </c>
      <c r="C45" s="213" t="str">
        <f>IF(IFERROR(MATCH($B45,'ANEXO ACTA IA'!$C$4:$C$59,0), "NO DECLARADO")&lt;&gt;"NO DECLARADO","DECLARADO","NO DECLARADO")</f>
        <v>DECLARADO</v>
      </c>
      <c r="D45" s="213" t="str">
        <f>IF(IFERROR(MATCH($B45,'RESPUESTA R.E.'!$C$5:$C$18,0), "NO DECLARADO")&lt;&gt;"NO DECLARADO","DECLARADO","NO DECLARADO")</f>
        <v>NO DECLARADO</v>
      </c>
      <c r="E45" s="213" t="str">
        <f>IF(IFERROR(MATCH($B45,'RESPUESTA ACTA IA'!$C$6:$C$35,0), "NO DECLARADO")&lt;&gt;"NO DECLARADO","DECLARADO","NO DECLARADO")</f>
        <v>NO DECLARADO</v>
      </c>
      <c r="F45" s="213" t="str">
        <f>IF(IFERROR(MATCH($B45,'CERTIFICADOS ESTANQUEIDAD'!$A$4:$A$33,0), "NO PRESENTADO")&lt;&gt;"NO PRESENTADO","PRESENTADO","NO PRESENTADO")</f>
        <v>NO PRESENTADO</v>
      </c>
      <c r="G45" s="213" t="s">
        <v>185</v>
      </c>
    </row>
    <row r="46" spans="2:7" x14ac:dyDescent="0.2">
      <c r="B46" s="212" t="s">
        <v>162</v>
      </c>
      <c r="C46" s="213" t="str">
        <f>IF(IFERROR(MATCH($B46,'ANEXO ACTA IA'!$C$4:$C$59,0), "NO DECLARADO")&lt;&gt;"NO DECLARADO","DECLARADO","NO DECLARADO")</f>
        <v>DECLARADO</v>
      </c>
      <c r="D46" s="213" t="str">
        <f>IF(IFERROR(MATCH($B46,'RESPUESTA R.E.'!$C$5:$C$18,0), "NO DECLARADO")&lt;&gt;"NO DECLARADO","DECLARADO","NO DECLARADO")</f>
        <v>NO DECLARADO</v>
      </c>
      <c r="E46" s="213" t="str">
        <f>IF(IFERROR(MATCH($B46,'RESPUESTA ACTA IA'!$C$6:$C$35,0), "NO DECLARADO")&lt;&gt;"NO DECLARADO","DECLARADO","NO DECLARADO")</f>
        <v>DECLARADO</v>
      </c>
      <c r="F46" s="213" t="str">
        <f>IF(IFERROR(MATCH($B46,'CERTIFICADOS ESTANQUEIDAD'!$A$4:$A$33,0), "NO PRESENTADO")&lt;&gt;"NO PRESENTADO","PRESENTADO","NO PRESENTADO")</f>
        <v>PRESENTADO</v>
      </c>
      <c r="G46" s="214" t="s">
        <v>183</v>
      </c>
    </row>
    <row r="47" spans="2:7" x14ac:dyDescent="0.2">
      <c r="B47" s="212" t="s">
        <v>163</v>
      </c>
      <c r="C47" s="213" t="str">
        <f>IF(IFERROR(MATCH($B47,'ANEXO ACTA IA'!$C$4:$C$59,0), "NO DECLARADO")&lt;&gt;"NO DECLARADO","DECLARADO","NO DECLARADO")</f>
        <v>DECLARADO</v>
      </c>
      <c r="D47" s="213" t="str">
        <f>IF(IFERROR(MATCH($B47,'RESPUESTA R.E.'!$C$5:$C$18,0), "NO DECLARADO")&lt;&gt;"NO DECLARADO","DECLARADO","NO DECLARADO")</f>
        <v>NO DECLARADO</v>
      </c>
      <c r="E47" s="213" t="str">
        <f>IF(IFERROR(MATCH($B47,'RESPUESTA ACTA IA'!$C$6:$C$35,0), "NO DECLARADO")&lt;&gt;"NO DECLARADO","DECLARADO","NO DECLARADO")</f>
        <v>NO DECLARADO</v>
      </c>
      <c r="F47" s="213" t="str">
        <f>IF(IFERROR(MATCH($B47,'CERTIFICADOS ESTANQUEIDAD'!$A$4:$A$33,0), "NO PRESENTADO")&lt;&gt;"NO PRESENTADO","PRESENTADO","NO PRESENTADO")</f>
        <v>NO PRESENTADO</v>
      </c>
      <c r="G47" s="213" t="s">
        <v>185</v>
      </c>
    </row>
    <row r="48" spans="2:7" x14ac:dyDescent="0.2">
      <c r="B48" s="212" t="s">
        <v>164</v>
      </c>
      <c r="C48" s="213" t="str">
        <f>IF(IFERROR(MATCH($B48,'ANEXO ACTA IA'!$C$4:$C$59,0), "NO DECLARADO")&lt;&gt;"NO DECLARADO","DECLARADO","NO DECLARADO")</f>
        <v>DECLARADO</v>
      </c>
      <c r="D48" s="213" t="str">
        <f>IF(IFERROR(MATCH($B48,'RESPUESTA R.E.'!$C$5:$C$18,0), "NO DECLARADO")&lt;&gt;"NO DECLARADO","DECLARADO","NO DECLARADO")</f>
        <v>NO DECLARADO</v>
      </c>
      <c r="E48" s="213" t="str">
        <f>IF(IFERROR(MATCH($B48,'RESPUESTA ACTA IA'!$C$6:$C$35,0), "NO DECLARADO")&lt;&gt;"NO DECLARADO","DECLARADO","NO DECLARADO")</f>
        <v>NO DECLARADO</v>
      </c>
      <c r="F48" s="213" t="str">
        <f>IF(IFERROR(MATCH($B48,'CERTIFICADOS ESTANQUEIDAD'!$A$4:$A$33,0), "NO PRESENTADO")&lt;&gt;"NO PRESENTADO","PRESENTADO","NO PRESENTADO")</f>
        <v>NO PRESENTADO</v>
      </c>
      <c r="G48" s="213" t="s">
        <v>185</v>
      </c>
    </row>
    <row r="49" spans="2:7" x14ac:dyDescent="0.2">
      <c r="B49" s="212" t="s">
        <v>165</v>
      </c>
      <c r="C49" s="213" t="str">
        <f>IF(IFERROR(MATCH($B49,'ANEXO ACTA IA'!$C$4:$C$59,0), "NO DECLARADO")&lt;&gt;"NO DECLARADO","DECLARADO","NO DECLARADO")</f>
        <v>DECLARADO</v>
      </c>
      <c r="D49" s="213" t="str">
        <f>IF(IFERROR(MATCH($B49,'RESPUESTA R.E.'!$C$5:$C$18,0), "NO DECLARADO")&lt;&gt;"NO DECLARADO","DECLARADO","NO DECLARADO")</f>
        <v>NO DECLARADO</v>
      </c>
      <c r="E49" s="213" t="str">
        <f>IF(IFERROR(MATCH($B49,'RESPUESTA ACTA IA'!$C$6:$C$35,0), "NO DECLARADO")&lt;&gt;"NO DECLARADO","DECLARADO","NO DECLARADO")</f>
        <v>NO DECLARADO</v>
      </c>
      <c r="F49" s="213" t="str">
        <f>IF(IFERROR(MATCH($B49,'CERTIFICADOS ESTANQUEIDAD'!$A$4:$A$33,0), "NO PRESENTADO")&lt;&gt;"NO PRESENTADO","PRESENTADO","NO PRESENTADO")</f>
        <v>NO PRESENTADO</v>
      </c>
      <c r="G49" s="213" t="s">
        <v>185</v>
      </c>
    </row>
    <row r="50" spans="2:7" x14ac:dyDescent="0.2">
      <c r="B50" s="212" t="s">
        <v>166</v>
      </c>
      <c r="C50" s="213" t="str">
        <f>IF(IFERROR(MATCH($B50,'ANEXO ACTA IA'!$C$4:$C$59,0), "NO DECLARADO")&lt;&gt;"NO DECLARADO","DECLARADO","NO DECLARADO")</f>
        <v>DECLARADO</v>
      </c>
      <c r="D50" s="213" t="str">
        <f>IF(IFERROR(MATCH($B50,'RESPUESTA R.E.'!$C$5:$C$18,0), "NO DECLARADO")&lt;&gt;"NO DECLARADO","DECLARADO","NO DECLARADO")</f>
        <v>DECLARADO</v>
      </c>
      <c r="E50" s="213" t="str">
        <f>IF(IFERROR(MATCH($B50,'RESPUESTA ACTA IA'!$C$6:$C$35,0), "NO DECLARADO")&lt;&gt;"NO DECLARADO","DECLARADO","NO DECLARADO")</f>
        <v>NO DECLARADO</v>
      </c>
      <c r="F50" s="213" t="str">
        <f>IF(IFERROR(MATCH($B50,'CERTIFICADOS ESTANQUEIDAD'!$A$4:$A$33,0), "NO PRESENTADO")&lt;&gt;"NO PRESENTADO","PRESENTADO","NO PRESENTADO")</f>
        <v>NO PRESENTADO</v>
      </c>
      <c r="G50" s="213" t="s">
        <v>185</v>
      </c>
    </row>
    <row r="51" spans="2:7" x14ac:dyDescent="0.2">
      <c r="B51" s="212" t="s">
        <v>167</v>
      </c>
      <c r="C51" s="213" t="str">
        <f>IF(IFERROR(MATCH($B51,'ANEXO ACTA IA'!$C$4:$C$59,0), "NO DECLARADO")&lt;&gt;"NO DECLARADO","DECLARADO","NO DECLARADO")</f>
        <v>DECLARADO</v>
      </c>
      <c r="D51" s="213" t="str">
        <f>IF(IFERROR(MATCH($B51,'RESPUESTA R.E.'!$C$5:$C$18,0), "NO DECLARADO")&lt;&gt;"NO DECLARADO","DECLARADO","NO DECLARADO")</f>
        <v>NO DECLARADO</v>
      </c>
      <c r="E51" s="213" t="str">
        <f>IF(IFERROR(MATCH($B51,'RESPUESTA ACTA IA'!$C$6:$C$35,0), "NO DECLARADO")&lt;&gt;"NO DECLARADO","DECLARADO","NO DECLARADO")</f>
        <v>NO DECLARADO</v>
      </c>
      <c r="F51" s="213" t="str">
        <f>IF(IFERROR(MATCH($B51,'CERTIFICADOS ESTANQUEIDAD'!$A$4:$A$33,0), "NO PRESENTADO")&lt;&gt;"NO PRESENTADO","PRESENTADO","NO PRESENTADO")</f>
        <v>NO PRESENTADO</v>
      </c>
      <c r="G51" s="213" t="s">
        <v>185</v>
      </c>
    </row>
    <row r="52" spans="2:7" x14ac:dyDescent="0.2">
      <c r="B52" s="212" t="s">
        <v>168</v>
      </c>
      <c r="C52" s="213" t="str">
        <f>IF(IFERROR(MATCH($B52,'ANEXO ACTA IA'!$C$4:$C$59,0), "NO DECLARADO")&lt;&gt;"NO DECLARADO","DECLARADO","NO DECLARADO")</f>
        <v>DECLARADO</v>
      </c>
      <c r="D52" s="213" t="str">
        <f>IF(IFERROR(MATCH($B52,'RESPUESTA R.E.'!$C$5:$C$18,0), "NO DECLARADO")&lt;&gt;"NO DECLARADO","DECLARADO","NO DECLARADO")</f>
        <v>NO DECLARADO</v>
      </c>
      <c r="E52" s="213" t="str">
        <f>IF(IFERROR(MATCH($B52,'RESPUESTA ACTA IA'!$C$6:$C$35,0), "NO DECLARADO")&lt;&gt;"NO DECLARADO","DECLARADO","NO DECLARADO")</f>
        <v>DECLARADO</v>
      </c>
      <c r="F52" s="213" t="str">
        <f>IF(IFERROR(MATCH($B52,'CERTIFICADOS ESTANQUEIDAD'!$A$4:$A$33,0), "NO PRESENTADO")&lt;&gt;"NO PRESENTADO","PRESENTADO","NO PRESENTADO")</f>
        <v>PRESENTADO</v>
      </c>
      <c r="G52" s="214" t="s">
        <v>183</v>
      </c>
    </row>
    <row r="53" spans="2:7" x14ac:dyDescent="0.2">
      <c r="B53" s="212" t="s">
        <v>169</v>
      </c>
      <c r="C53" s="213" t="str">
        <f>IF(IFERROR(MATCH($B53,'ANEXO ACTA IA'!$C$4:$C$59,0), "NO DECLARADO")&lt;&gt;"NO DECLARADO","DECLARADO","NO DECLARADO")</f>
        <v>DECLARADO</v>
      </c>
      <c r="D53" s="213" t="str">
        <f>IF(IFERROR(MATCH($B53,'RESPUESTA R.E.'!$C$5:$C$18,0), "NO DECLARADO")&lt;&gt;"NO DECLARADO","DECLARADO","NO DECLARADO")</f>
        <v>DECLARADO</v>
      </c>
      <c r="E53" s="213" t="str">
        <f>IF(IFERROR(MATCH($B53,'RESPUESTA ACTA IA'!$C$6:$C$35,0), "NO DECLARADO")&lt;&gt;"NO DECLARADO","DECLARADO","NO DECLARADO")</f>
        <v>DECLARADO</v>
      </c>
      <c r="F53" s="213" t="str">
        <f>IF(IFERROR(MATCH($B53,'CERTIFICADOS ESTANQUEIDAD'!$A$4:$A$33,0), "NO PRESENTADO")&lt;&gt;"NO PRESENTADO","PRESENTADO","NO PRESENTADO")</f>
        <v>PRESENTADO</v>
      </c>
      <c r="G53" s="214" t="s">
        <v>183</v>
      </c>
    </row>
    <row r="54" spans="2:7" x14ac:dyDescent="0.2">
      <c r="B54" s="212" t="s">
        <v>170</v>
      </c>
      <c r="C54" s="213" t="str">
        <f>IF(IFERROR(MATCH($B54,'ANEXO ACTA IA'!$C$4:$C$59,0), "NO DECLARADO")&lt;&gt;"NO DECLARADO","DECLARADO","NO DECLARADO")</f>
        <v>DECLARADO</v>
      </c>
      <c r="D54" s="213" t="str">
        <f>IF(IFERROR(MATCH($B54,'RESPUESTA R.E.'!$C$5:$C$18,0), "NO DECLARADO")&lt;&gt;"NO DECLARADO","DECLARADO","NO DECLARADO")</f>
        <v>NO DECLARADO</v>
      </c>
      <c r="E54" s="213" t="str">
        <f>IF(IFERROR(MATCH($B54,'RESPUESTA ACTA IA'!$C$6:$C$35,0), "NO DECLARADO")&lt;&gt;"NO DECLARADO","DECLARADO","NO DECLARADO")</f>
        <v>DECLARADO</v>
      </c>
      <c r="F54" s="213" t="str">
        <f>IF(IFERROR(MATCH($B54,'CERTIFICADOS ESTANQUEIDAD'!$A$4:$A$33,0), "NO PRESENTADO")&lt;&gt;"NO PRESENTADO","PRESENTADO","NO PRESENTADO")</f>
        <v>PRESENTADO</v>
      </c>
      <c r="G54" s="214" t="s">
        <v>183</v>
      </c>
    </row>
    <row r="55" spans="2:7" x14ac:dyDescent="0.2">
      <c r="B55" s="212" t="s">
        <v>171</v>
      </c>
      <c r="C55" s="213" t="str">
        <f>IF(IFERROR(MATCH($B55,'ANEXO ACTA IA'!$C$4:$C$59,0), "NO DECLARADO")&lt;&gt;"NO DECLARADO","DECLARADO","NO DECLARADO")</f>
        <v>DECLARADO</v>
      </c>
      <c r="D55" s="213" t="str">
        <f>IF(IFERROR(MATCH($B55,'RESPUESTA R.E.'!$C$5:$C$18,0), "NO DECLARADO")&lt;&gt;"NO DECLARADO","DECLARADO","NO DECLARADO")</f>
        <v>DECLARADO</v>
      </c>
      <c r="E55" s="213" t="str">
        <f>IF(IFERROR(MATCH($B55,'RESPUESTA ACTA IA'!$C$6:$C$35,0), "NO DECLARADO")&lt;&gt;"NO DECLARADO","DECLARADO","NO DECLARADO")</f>
        <v>DECLARADO</v>
      </c>
      <c r="F55" s="213" t="str">
        <f>IF(IFERROR(MATCH($B55,'CERTIFICADOS ESTANQUEIDAD'!$A$4:$A$33,0), "NO PRESENTADO")&lt;&gt;"NO PRESENTADO","PRESENTADO","NO PRESENTADO")</f>
        <v>PRESENTADO</v>
      </c>
      <c r="G55" s="214" t="s">
        <v>183</v>
      </c>
    </row>
    <row r="56" spans="2:7" x14ac:dyDescent="0.2">
      <c r="B56" s="212" t="s">
        <v>172</v>
      </c>
      <c r="C56" s="213" t="str">
        <f>IF(IFERROR(MATCH($B56,'ANEXO ACTA IA'!$C$4:$C$59,0), "NO DECLARADO")&lt;&gt;"NO DECLARADO","DECLARADO","NO DECLARADO")</f>
        <v>DECLARADO</v>
      </c>
      <c r="D56" s="213" t="str">
        <f>IF(IFERROR(MATCH($B56,'RESPUESTA R.E.'!$C$5:$C$18,0), "NO DECLARADO")&lt;&gt;"NO DECLARADO","DECLARADO","NO DECLARADO")</f>
        <v>NO DECLARADO</v>
      </c>
      <c r="E56" s="213" t="str">
        <f>IF(IFERROR(MATCH($B56,'RESPUESTA ACTA IA'!$C$6:$C$35,0), "NO DECLARADO")&lt;&gt;"NO DECLARADO","DECLARADO","NO DECLARADO")</f>
        <v>DECLARADO</v>
      </c>
      <c r="F56" s="213" t="str">
        <f>IF(IFERROR(MATCH($B56,'CERTIFICADOS ESTANQUEIDAD'!$A$4:$A$33,0), "NO PRESENTADO")&lt;&gt;"NO PRESENTADO","PRESENTADO","NO PRESENTADO")</f>
        <v>PRESENTADO</v>
      </c>
      <c r="G56" s="213" t="s">
        <v>185</v>
      </c>
    </row>
    <row r="57" spans="2:7" x14ac:dyDescent="0.2">
      <c r="B57" s="212" t="s">
        <v>173</v>
      </c>
      <c r="C57" s="213" t="str">
        <f>IF(IFERROR(MATCH($B57,'ANEXO ACTA IA'!$C$4:$C$59,0), "NO DECLARADO")&lt;&gt;"NO DECLARADO","DECLARADO","NO DECLARADO")</f>
        <v>DECLARADO</v>
      </c>
      <c r="D57" s="213" t="str">
        <f>IF(IFERROR(MATCH($B57,'RESPUESTA R.E.'!$C$5:$C$18,0), "NO DECLARADO")&lt;&gt;"NO DECLARADO","DECLARADO","NO DECLARADO")</f>
        <v>DECLARADO</v>
      </c>
      <c r="E57" s="213" t="str">
        <f>IF(IFERROR(MATCH($B57,'RESPUESTA ACTA IA'!$C$6:$C$35,0), "NO DECLARADO")&lt;&gt;"NO DECLARADO","DECLARADO","NO DECLARADO")</f>
        <v>NO DECLARADO</v>
      </c>
      <c r="F57" s="213" t="str">
        <f>IF(IFERROR(MATCH($B57,'CERTIFICADOS ESTANQUEIDAD'!$A$4:$A$33,0), "NO PRESENTADO")&lt;&gt;"NO PRESENTADO","PRESENTADO","NO PRESENTADO")</f>
        <v>NO PRESENTADO</v>
      </c>
      <c r="G57" s="213" t="s">
        <v>185</v>
      </c>
    </row>
    <row r="58" spans="2:7" x14ac:dyDescent="0.2">
      <c r="B58" s="212" t="s">
        <v>174</v>
      </c>
      <c r="C58" s="213" t="str">
        <f>IF(IFERROR(MATCH($B58,'ANEXO ACTA IA'!$C$4:$C$59,0), "NO DECLARADO")&lt;&gt;"NO DECLARADO","DECLARADO","NO DECLARADO")</f>
        <v>DECLARADO</v>
      </c>
      <c r="D58" s="213" t="str">
        <f>IF(IFERROR(MATCH($B58,'RESPUESTA R.E.'!$C$5:$C$18,0), "NO DECLARADO")&lt;&gt;"NO DECLARADO","DECLARADO","NO DECLARADO")</f>
        <v>NO DECLARADO</v>
      </c>
      <c r="E58" s="213" t="str">
        <f>IF(IFERROR(MATCH($B58,'RESPUESTA ACTA IA'!$C$6:$C$35,0), "NO DECLARADO")&lt;&gt;"NO DECLARADO","DECLARADO","NO DECLARADO")</f>
        <v>NO DECLARADO</v>
      </c>
      <c r="F58" s="213" t="str">
        <f>IF(IFERROR(MATCH($B58,'CERTIFICADOS ESTANQUEIDAD'!$A$4:$A$33,0), "NO PRESENTADO")&lt;&gt;"NO PRESENTADO","PRESENTADO","NO PRESENTADO")</f>
        <v>NO PRESENTADO</v>
      </c>
      <c r="G58" s="213" t="s">
        <v>185</v>
      </c>
    </row>
    <row r="59" spans="2:7" x14ac:dyDescent="0.2">
      <c r="B59" s="213" t="s">
        <v>175</v>
      </c>
      <c r="C59" s="213" t="str">
        <f>IF(IFERROR(MATCH($B59,'ANEXO ACTA IA'!$C$4:$C$59,0), "NO DECLARADO")&lt;&gt;"NO DECLARADO","DECLARADO","NO DECLARADO")</f>
        <v>NO DECLARADO</v>
      </c>
      <c r="D59" s="213" t="str">
        <f>IF(IFERROR(MATCH($B59,'RESPUESTA R.E.'!$C$5:$C$18,0), "NO DECLARADO")&lt;&gt;"NO DECLARADO","DECLARADO","NO DECLARADO")</f>
        <v>DECLARADO</v>
      </c>
      <c r="E59" s="213" t="str">
        <f>IF(IFERROR(MATCH($B59,'RESPUESTA ACTA IA'!$C$6:$C$35,0), "NO DECLARADO")&lt;&gt;"NO DECLARADO","DECLARADO","NO DECLARADO")</f>
        <v>NO DECLARADO</v>
      </c>
      <c r="F59" s="213" t="str">
        <f>IF(IFERROR(MATCH($B59,'CERTIFICADOS ESTANQUEIDAD'!$A$4:$A$33,0), "NO PRESENTADO")&lt;&gt;"NO PRESENTADO","PRESENTADO","NO PRESENTADO")</f>
        <v>NO PRESENTADO</v>
      </c>
      <c r="G59" s="213" t="s">
        <v>185</v>
      </c>
    </row>
    <row r="60" spans="2:7" x14ac:dyDescent="0.2">
      <c r="B60" s="213" t="s">
        <v>176</v>
      </c>
      <c r="C60" s="213" t="str">
        <f>IF(IFERROR(MATCH($B60,'ANEXO ACTA IA'!$C$4:$C$59,0), "NO DECLARADO")&lt;&gt;"NO DECLARADO","DECLARADO","NO DECLARADO")</f>
        <v>NO DECLARADO</v>
      </c>
      <c r="D60" s="213" t="str">
        <f>IF(IFERROR(MATCH($B60,'RESPUESTA R.E.'!$C$5:$C$18,0), "NO DECLARADO")&lt;&gt;"NO DECLARADO","DECLARADO","NO DECLARADO")</f>
        <v>NO DECLARADO</v>
      </c>
      <c r="E60" s="213" t="str">
        <f>IF(IFERROR(MATCH($B60,'RESPUESTA ACTA IA'!$C$6:$C$35,0), "NO DECLARADO")&lt;&gt;"NO DECLARADO","DECLARADO","NO DECLARADO")</f>
        <v>DECLARADO</v>
      </c>
      <c r="F60" s="213" t="str">
        <f>IF(IFERROR(MATCH($B60,'CERTIFICADOS ESTANQUEIDAD'!$A$4:$A$33,0), "NO PRESENTADO")&lt;&gt;"NO PRESENTADO","PRESENTADO","NO PRESENTADO")</f>
        <v>PRESENTADO</v>
      </c>
      <c r="G60" s="214" t="s">
        <v>183</v>
      </c>
    </row>
    <row r="61" spans="2:7" x14ac:dyDescent="0.2">
      <c r="B61" s="213" t="s">
        <v>177</v>
      </c>
      <c r="C61" s="213" t="str">
        <f>IF(IFERROR(MATCH($B61,'ANEXO ACTA IA'!$C$4:$C$59,0), "NO DECLARADO")&lt;&gt;"NO DECLARADO","DECLARADO","NO DECLARADO")</f>
        <v>NO DECLARADO</v>
      </c>
      <c r="D61" s="213" t="str">
        <f>IF(IFERROR(MATCH($B61,'RESPUESTA R.E.'!$C$5:$C$18,0), "NO DECLARADO")&lt;&gt;"NO DECLARADO","DECLARADO","NO DECLARADO")</f>
        <v>NO DECLARADO</v>
      </c>
      <c r="E61" s="213" t="str">
        <f>IF(IFERROR(MATCH($B61,'RESPUESTA ACTA IA'!$C$6:$C$35,0), "NO DECLARADO")&lt;&gt;"NO DECLARADO","DECLARADO","NO DECLARADO")</f>
        <v>DECLARADO</v>
      </c>
      <c r="F61" s="213" t="str">
        <f>IF(IFERROR(MATCH($B61,'CERTIFICADOS ESTANQUEIDAD'!$A$4:$A$33,0), "NO PRESENTADO")&lt;&gt;"NO PRESENTADO","PRESENTADO","NO PRESENTADO")</f>
        <v>NO PRESENTADO</v>
      </c>
      <c r="G61" s="214" t="s">
        <v>183</v>
      </c>
    </row>
    <row r="62" spans="2:7" x14ac:dyDescent="0.2">
      <c r="B62" s="213" t="s">
        <v>178</v>
      </c>
      <c r="C62" s="213" t="str">
        <f>IF(IFERROR(MATCH($B62,'ANEXO ACTA IA'!$C$4:$C$59,0), "NO DECLARADO")&lt;&gt;"NO DECLARADO","DECLARADO","NO DECLARADO")</f>
        <v>NO DECLARADO</v>
      </c>
      <c r="D62" s="213" t="str">
        <f>IF(IFERROR(MATCH($B62,'RESPUESTA R.E.'!$C$5:$C$18,0), "NO DECLARADO")&lt;&gt;"NO DECLARADO","DECLARADO","NO DECLARADO")</f>
        <v>NO DECLARADO</v>
      </c>
      <c r="E62" s="213" t="str">
        <f>IF(IFERROR(MATCH($B62,'RESPUESTA ACTA IA'!$C$6:$C$35,0), "NO DECLARADO")&lt;&gt;"NO DECLARADO","DECLARADO","NO DECLARADO")</f>
        <v>DECLARADO</v>
      </c>
      <c r="F62" s="213" t="str">
        <f>IF(IFERROR(MATCH($B62,'CERTIFICADOS ESTANQUEIDAD'!$A$4:$A$33,0), "NO PRESENTADO")&lt;&gt;"NO PRESENTADO","PRESENTADO","NO PRESENTADO")</f>
        <v>PRESENTADO</v>
      </c>
      <c r="G62" s="213" t="s">
        <v>185</v>
      </c>
    </row>
    <row r="63" spans="2:7" x14ac:dyDescent="0.2">
      <c r="B63" s="213" t="s">
        <v>196</v>
      </c>
      <c r="C63" s="213" t="str">
        <f>IF(IFERROR(MATCH($B63,'ANEXO ACTA IA'!$C$4:$C$59,0), "NO DECLARADO")&lt;&gt;"NO DECLARADO","DECLARADO","NO DECLARADO")</f>
        <v>NO DECLARADO</v>
      </c>
      <c r="D63" s="213" t="str">
        <f>IF(IFERROR(MATCH($B63,'RESPUESTA R.E.'!$C$5:$C$18,0), "NO DECLARADO")&lt;&gt;"NO DECLARADO","DECLARADO","NO DECLARADO")</f>
        <v>NO DECLARADO</v>
      </c>
      <c r="E63" s="213" t="str">
        <f>IF(IFERROR(MATCH($B63,'RESPUESTA ACTA IA'!$C$6:$C$35,0), "NO DECLARADO")&lt;&gt;"NO DECLARADO","DECLARADO","NO DECLARADO")</f>
        <v>NO DECLARADO</v>
      </c>
      <c r="F63" s="213" t="str">
        <f>IF(IFERROR(MATCH($B63,'CERTIFICADOS ESTANQUEIDAD'!$A$4:$A$33,0), "NO PRESENTADO")&lt;&gt;"NO PRESENTADO","PRESENTADO","NO PRESENTADO")</f>
        <v>PRESENTADO</v>
      </c>
      <c r="G63" s="213" t="s">
        <v>185</v>
      </c>
    </row>
    <row r="64" spans="2:7" x14ac:dyDescent="0.2">
      <c r="B64" s="213" t="s">
        <v>197</v>
      </c>
      <c r="C64" s="213" t="str">
        <f>IF(IFERROR(MATCH($B64,'ANEXO ACTA IA'!$C$4:$C$59,0), "NO DECLARADO")&lt;&gt;"NO DECLARADO","DECLARADO","NO DECLARADO")</f>
        <v>NO DECLARADO</v>
      </c>
      <c r="D64" s="213" t="str">
        <f>IF(IFERROR(MATCH($B64,'RESPUESTA R.E.'!$C$5:$C$18,0), "NO DECLARADO")&lt;&gt;"NO DECLARADO","DECLARADO","NO DECLARADO")</f>
        <v>NO DECLARADO</v>
      </c>
      <c r="E64" s="213" t="str">
        <f>IF(IFERROR(MATCH($B64,'RESPUESTA ACTA IA'!$C$6:$C$35,0), "NO DECLARADO")&lt;&gt;"NO DECLARADO","DECLARADO","NO DECLARADO")</f>
        <v>NO DECLARADO</v>
      </c>
      <c r="F64" s="213" t="str">
        <f>IF(IFERROR(MATCH($B64,'CERTIFICADOS ESTANQUEIDAD'!$A$4:$A$33,0), "NO PRESENTADO")&lt;&gt;"NO PRESENTADO","PRESENTADO","NO PRESENTADO")</f>
        <v>PRESENTADO</v>
      </c>
      <c r="G64" s="213" t="s">
        <v>185</v>
      </c>
    </row>
    <row r="65" spans="2:7" x14ac:dyDescent="0.2">
      <c r="B65" s="213" t="s">
        <v>198</v>
      </c>
      <c r="C65" s="213" t="str">
        <f>IF(IFERROR(MATCH($B65,'ANEXO ACTA IA'!$C$4:$C$59,0), "NO DECLARADO")&lt;&gt;"NO DECLARADO","DECLARADO","NO DECLARADO")</f>
        <v>NO DECLARADO</v>
      </c>
      <c r="D65" s="213" t="str">
        <f>IF(IFERROR(MATCH($B65,'RESPUESTA R.E.'!$C$5:$C$18,0), "NO DECLARADO")&lt;&gt;"NO DECLARADO","DECLARADO","NO DECLARADO")</f>
        <v>NO DECLARADO</v>
      </c>
      <c r="E65" s="213" t="str">
        <f>IF(IFERROR(MATCH($B65,'RESPUESTA ACTA IA'!$C$6:$C$35,0), "NO DECLARADO")&lt;&gt;"NO DECLARADO","DECLARADO","NO DECLARADO")</f>
        <v>NO DECLARADO</v>
      </c>
      <c r="F65" s="213" t="str">
        <f>IF(IFERROR(MATCH($B65,'CERTIFICADOS ESTANQUEIDAD'!$A$4:$A$33,0), "NO PRESENTADO")&lt;&gt;"NO PRESENTADO","PRESENTADO","NO PRESENTADO")</f>
        <v>PRESENTADO</v>
      </c>
      <c r="G65" s="213" t="s">
        <v>185</v>
      </c>
    </row>
    <row r="66" spans="2:7" x14ac:dyDescent="0.2">
      <c r="B66" s="213" t="s">
        <v>199</v>
      </c>
      <c r="C66" s="213" t="str">
        <f>IF(IFERROR(MATCH($B66,'ANEXO ACTA IA'!$C$4:$C$59,0), "NO DECLARADO")&lt;&gt;"NO DECLARADO","DECLARADO","NO DECLARADO")</f>
        <v>NO DECLARADO</v>
      </c>
      <c r="D66" s="213" t="str">
        <f>IF(IFERROR(MATCH($B66,'RESPUESTA R.E.'!$C$5:$C$18,0), "NO DECLARADO")&lt;&gt;"NO DECLARADO","DECLARADO","NO DECLARADO")</f>
        <v>NO DECLARADO</v>
      </c>
      <c r="E66" s="213" t="str">
        <f>IF(IFERROR(MATCH($B66,'RESPUESTA ACTA IA'!$C$6:$C$35,0), "NO DECLARADO")&lt;&gt;"NO DECLARADO","DECLARADO","NO DECLARADO")</f>
        <v>NO DECLARADO</v>
      </c>
      <c r="F66" s="213" t="str">
        <f>IF(IFERROR(MATCH($B66,'CERTIFICADOS ESTANQUEIDAD'!$A$4:$A$33,0), "NO PRESENTADO")&lt;&gt;"NO PRESENTADO","PRESENTADO","NO PRESENTADO")</f>
        <v>PRESENTADO</v>
      </c>
      <c r="G66" s="213" t="s">
        <v>185</v>
      </c>
    </row>
    <row r="67" spans="2:7" x14ac:dyDescent="0.2">
      <c r="B67" s="219">
        <f>COUNTA(B3:B66)</f>
        <v>64</v>
      </c>
      <c r="C67" s="219">
        <f>COUNTIF(C3:C66,"=DECLARADO")</f>
        <v>56</v>
      </c>
      <c r="D67" s="219">
        <f>COUNTIF(D3:D66,"=DECLARADO")</f>
        <v>14</v>
      </c>
      <c r="E67" s="219">
        <f>COUNTIF(E3:E66,"=DECLARADO")</f>
        <v>30</v>
      </c>
      <c r="F67" s="219">
        <f>COUNTIF(F3:F66,"=PRESENTADO")</f>
        <v>30</v>
      </c>
      <c r="G67" s="219">
        <f>COUNTIF(G3:G62,"=SI")</f>
        <v>9</v>
      </c>
    </row>
    <row r="68" spans="2:7" ht="45" x14ac:dyDescent="0.2">
      <c r="B68" s="220" t="s">
        <v>182</v>
      </c>
      <c r="C68" s="221" t="s">
        <v>250</v>
      </c>
      <c r="D68" s="221" t="s">
        <v>189</v>
      </c>
      <c r="E68" s="221" t="s">
        <v>188</v>
      </c>
      <c r="F68" s="221" t="s">
        <v>251</v>
      </c>
      <c r="G68" s="213"/>
    </row>
    <row r="69" spans="2:7" ht="75" x14ac:dyDescent="0.2">
      <c r="B69" s="220" t="s">
        <v>182</v>
      </c>
      <c r="C69" s="221" t="s">
        <v>186</v>
      </c>
      <c r="D69" s="221" t="s">
        <v>190</v>
      </c>
      <c r="E69" s="221" t="s">
        <v>187</v>
      </c>
      <c r="F69" s="221" t="s">
        <v>252</v>
      </c>
      <c r="G69" s="213"/>
    </row>
    <row r="70" spans="2:7" ht="45" x14ac:dyDescent="0.2">
      <c r="B70" s="220" t="s">
        <v>182</v>
      </c>
      <c r="C70" s="222" t="s">
        <v>192</v>
      </c>
      <c r="D70" s="222" t="s">
        <v>191</v>
      </c>
      <c r="E70" s="222" t="s">
        <v>193</v>
      </c>
      <c r="F70" s="222" t="s">
        <v>253</v>
      </c>
      <c r="G70" s="222"/>
    </row>
    <row r="72" spans="2:7" x14ac:dyDescent="0.25">
      <c r="B72" s="217"/>
    </row>
    <row r="73" spans="2:7" x14ac:dyDescent="0.25">
      <c r="B73" s="217"/>
    </row>
    <row r="74" spans="2:7" x14ac:dyDescent="0.25">
      <c r="B74" s="217"/>
    </row>
    <row r="75" spans="2:7" x14ac:dyDescent="0.25">
      <c r="B75" s="217"/>
    </row>
    <row r="76" spans="2:7" x14ac:dyDescent="0.25">
      <c r="B76" s="217"/>
    </row>
    <row r="77" spans="2:7" x14ac:dyDescent="0.25">
      <c r="B77" s="217"/>
    </row>
    <row r="78" spans="2:7" x14ac:dyDescent="0.25">
      <c r="B78" s="217"/>
    </row>
    <row r="79" spans="2:7" x14ac:dyDescent="0.25">
      <c r="B79" s="215" t="s">
        <v>181</v>
      </c>
      <c r="C79" s="216" t="s">
        <v>180</v>
      </c>
    </row>
    <row r="80" spans="2:7" x14ac:dyDescent="0.25">
      <c r="B80" s="217"/>
    </row>
    <row r="81" spans="2:2" x14ac:dyDescent="0.25">
      <c r="B81" s="217"/>
    </row>
    <row r="82" spans="2:2" x14ac:dyDescent="0.25">
      <c r="B82" s="217"/>
    </row>
    <row r="83" spans="2:2" x14ac:dyDescent="0.25">
      <c r="B83" s="217"/>
    </row>
    <row r="84" spans="2:2" x14ac:dyDescent="0.25">
      <c r="B84" s="217"/>
    </row>
    <row r="85" spans="2:2" x14ac:dyDescent="0.25">
      <c r="B85" s="217"/>
    </row>
    <row r="86" spans="2:2" x14ac:dyDescent="0.25">
      <c r="B86" s="217"/>
    </row>
    <row r="87" spans="2:2" x14ac:dyDescent="0.25">
      <c r="B87" s="217"/>
    </row>
    <row r="88" spans="2:2" x14ac:dyDescent="0.25">
      <c r="B88" s="217"/>
    </row>
    <row r="89" spans="2:2" x14ac:dyDescent="0.25">
      <c r="B89" s="217"/>
    </row>
    <row r="90" spans="2:2" x14ac:dyDescent="0.25">
      <c r="B90" s="217"/>
    </row>
    <row r="91" spans="2:2" x14ac:dyDescent="0.25">
      <c r="B91" s="217"/>
    </row>
    <row r="92" spans="2:2" x14ac:dyDescent="0.25">
      <c r="B92" s="217"/>
    </row>
    <row r="93" spans="2:2" x14ac:dyDescent="0.25">
      <c r="B93" s="217"/>
    </row>
    <row r="94" spans="2:2" x14ac:dyDescent="0.25">
      <c r="B94" s="217"/>
    </row>
    <row r="95" spans="2:2" x14ac:dyDescent="0.25">
      <c r="B95" s="217"/>
    </row>
    <row r="96" spans="2:2" x14ac:dyDescent="0.25">
      <c r="B96" s="217"/>
    </row>
    <row r="97" spans="2:2" x14ac:dyDescent="0.25">
      <c r="B97" s="217"/>
    </row>
    <row r="98" spans="2:2" x14ac:dyDescent="0.25">
      <c r="B98" s="217"/>
    </row>
    <row r="99" spans="2:2" x14ac:dyDescent="0.25">
      <c r="B99" s="217"/>
    </row>
    <row r="100" spans="2:2" x14ac:dyDescent="0.25">
      <c r="B100" s="217"/>
    </row>
    <row r="101" spans="2:2" x14ac:dyDescent="0.25">
      <c r="B101" s="217"/>
    </row>
    <row r="102" spans="2:2" x14ac:dyDescent="0.25">
      <c r="B102" s="217"/>
    </row>
    <row r="103" spans="2:2" x14ac:dyDescent="0.25">
      <c r="B103" s="217"/>
    </row>
    <row r="104" spans="2:2" x14ac:dyDescent="0.25">
      <c r="B104" s="217"/>
    </row>
    <row r="105" spans="2:2" x14ac:dyDescent="0.25">
      <c r="B105" s="217"/>
    </row>
    <row r="106" spans="2:2" x14ac:dyDescent="0.25">
      <c r="B106" s="217"/>
    </row>
    <row r="107" spans="2:2" x14ac:dyDescent="0.25">
      <c r="B107" s="217"/>
    </row>
  </sheetData>
  <autoFilter ref="B2:H70" xr:uid="{05376BA9-7781-43F5-BA07-30A6AA5205DA}"/>
  <conditionalFormatting sqref="B3:E62 C63:E66 G3:G66">
    <cfRule type="expression" dxfId="14" priority="4">
      <formula>$G3="SI"</formula>
    </cfRule>
  </conditionalFormatting>
  <conditionalFormatting sqref="B3:E62 F3:G66 C63:E66">
    <cfRule type="expression" dxfId="13" priority="2">
      <formula>AND($C3="DECLARADO",$D3="DECLARADO",$E3="DECLARADO",$F3="PRESENTADO",$G3="SI")</formula>
    </cfRule>
    <cfRule type="expression" dxfId="12" priority="5">
      <formula>AND($C3&lt;&gt;"NO DECLARADO",$D3&lt;&gt;"NO DECLARADO",$E3&lt;&gt;"NO DECLARADO",$F3&lt;&gt;"NO PRESENTADO")</formula>
    </cfRule>
  </conditionalFormatting>
  <conditionalFormatting sqref="C3:F66">
    <cfRule type="cellIs" dxfId="11" priority="3" operator="equal">
      <formula>"NO DECLARADO"</formula>
    </cfRule>
  </conditionalFormatting>
  <conditionalFormatting sqref="F3:F66">
    <cfRule type="cellIs" dxfId="10" priority="6" operator="equal">
      <formula>"NO PRESENTADO"</formula>
    </cfRule>
  </conditionalFormatting>
  <pageMargins left="0.7" right="0.7" top="0.75" bottom="0.75" header="0.3" footer="0.3"/>
  <pageSetup paperSize="9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888CD-6206-4502-BD2A-F0B69A726988}">
  <dimension ref="A1:I36"/>
  <sheetViews>
    <sheetView zoomScale="130" zoomScaleNormal="130" workbookViewId="0">
      <pane xSplit="1" ySplit="3" topLeftCell="C22" activePane="bottomRight" state="frozen"/>
      <selection pane="topRight" activeCell="B1" sqref="B1"/>
      <selection pane="bottomLeft" activeCell="A2" sqref="A2"/>
      <selection pane="bottomRight" activeCell="H39" sqref="H39"/>
    </sheetView>
  </sheetViews>
  <sheetFormatPr baseColWidth="10" defaultRowHeight="15" x14ac:dyDescent="0.2"/>
  <cols>
    <col min="1" max="2" width="13.83203125" style="206" customWidth="1"/>
    <col min="3" max="3" width="20.5" style="206" customWidth="1"/>
    <col min="4" max="4" width="14.5" style="206" customWidth="1"/>
    <col min="5" max="5" width="19.6640625" style="206" customWidth="1"/>
    <col min="6" max="6" width="25.6640625" style="206" customWidth="1"/>
    <col min="7" max="7" width="22.5" style="206" customWidth="1"/>
    <col min="8" max="8" width="78.83203125" style="206" customWidth="1"/>
    <col min="9" max="9" width="18.33203125" style="206" customWidth="1"/>
    <col min="10" max="16384" width="12" style="206"/>
  </cols>
  <sheetData>
    <row r="1" spans="1:9" ht="15.75" thickBot="1" x14ac:dyDescent="0.25">
      <c r="B1" s="229" t="s">
        <v>246</v>
      </c>
      <c r="C1" s="230"/>
      <c r="D1" s="231">
        <v>45030</v>
      </c>
    </row>
    <row r="3" spans="1:9" s="223" customFormat="1" ht="30" x14ac:dyDescent="0.2">
      <c r="A3" s="227" t="s">
        <v>1</v>
      </c>
      <c r="B3" s="227" t="s">
        <v>209</v>
      </c>
      <c r="C3" s="227" t="s">
        <v>210</v>
      </c>
      <c r="D3" s="227" t="s">
        <v>206</v>
      </c>
      <c r="E3" s="228" t="s">
        <v>205</v>
      </c>
      <c r="F3" s="227" t="s">
        <v>208</v>
      </c>
      <c r="G3" s="227" t="s">
        <v>201</v>
      </c>
      <c r="H3" s="227" t="s">
        <v>241</v>
      </c>
      <c r="I3" s="232" t="s">
        <v>249</v>
      </c>
    </row>
    <row r="4" spans="1:9" ht="75" x14ac:dyDescent="0.2">
      <c r="A4" s="208" t="s">
        <v>176</v>
      </c>
      <c r="B4" s="208" t="s">
        <v>183</v>
      </c>
      <c r="C4" s="208">
        <v>7043</v>
      </c>
      <c r="D4" s="208" t="s">
        <v>183</v>
      </c>
      <c r="E4" s="225">
        <v>45315</v>
      </c>
      <c r="F4" s="208" t="s">
        <v>200</v>
      </c>
      <c r="G4" s="208" t="s">
        <v>202</v>
      </c>
      <c r="H4" s="226" t="s">
        <v>243</v>
      </c>
      <c r="I4" s="206" t="s">
        <v>183</v>
      </c>
    </row>
    <row r="5" spans="1:9" x14ac:dyDescent="0.2">
      <c r="A5" s="208" t="s">
        <v>133</v>
      </c>
      <c r="B5" s="208" t="s">
        <v>183</v>
      </c>
      <c r="C5" s="208" t="s">
        <v>211</v>
      </c>
      <c r="D5" s="208" t="s">
        <v>183</v>
      </c>
      <c r="E5" s="225">
        <v>45088</v>
      </c>
      <c r="F5" s="208" t="s">
        <v>204</v>
      </c>
      <c r="G5" s="208" t="s">
        <v>207</v>
      </c>
      <c r="H5" s="208" t="s">
        <v>207</v>
      </c>
      <c r="I5" s="206" t="s">
        <v>183</v>
      </c>
    </row>
    <row r="6" spans="1:9" x14ac:dyDescent="0.2">
      <c r="A6" s="208" t="s">
        <v>169</v>
      </c>
      <c r="B6" s="208" t="s">
        <v>183</v>
      </c>
      <c r="C6" s="208" t="s">
        <v>212</v>
      </c>
      <c r="D6" s="208" t="s">
        <v>183</v>
      </c>
      <c r="E6" s="225">
        <v>45155</v>
      </c>
      <c r="F6" s="208" t="s">
        <v>204</v>
      </c>
      <c r="G6" s="208" t="s">
        <v>207</v>
      </c>
      <c r="H6" s="208" t="s">
        <v>207</v>
      </c>
      <c r="I6" s="206" t="s">
        <v>183</v>
      </c>
    </row>
    <row r="7" spans="1:9" x14ac:dyDescent="0.2">
      <c r="A7" s="208" t="s">
        <v>128</v>
      </c>
      <c r="B7" s="208" t="s">
        <v>183</v>
      </c>
      <c r="C7" s="208" t="s">
        <v>213</v>
      </c>
      <c r="D7" s="208" t="s">
        <v>183</v>
      </c>
      <c r="E7" s="225">
        <v>45361</v>
      </c>
      <c r="F7" s="208" t="s">
        <v>204</v>
      </c>
      <c r="G7" s="208" t="s">
        <v>207</v>
      </c>
      <c r="H7" s="208" t="s">
        <v>207</v>
      </c>
      <c r="I7" s="206" t="s">
        <v>183</v>
      </c>
    </row>
    <row r="8" spans="1:9" x14ac:dyDescent="0.2">
      <c r="A8" s="208" t="s">
        <v>139</v>
      </c>
      <c r="B8" s="208" t="s">
        <v>183</v>
      </c>
      <c r="C8" s="208" t="s">
        <v>216</v>
      </c>
      <c r="D8" s="208" t="s">
        <v>183</v>
      </c>
      <c r="E8" s="225">
        <v>45361</v>
      </c>
      <c r="F8" s="208" t="s">
        <v>204</v>
      </c>
      <c r="G8" s="208" t="s">
        <v>207</v>
      </c>
      <c r="H8" s="208" t="s">
        <v>207</v>
      </c>
      <c r="I8" s="206" t="s">
        <v>183</v>
      </c>
    </row>
    <row r="9" spans="1:9" x14ac:dyDescent="0.2">
      <c r="A9" s="208" t="s">
        <v>196</v>
      </c>
      <c r="B9" s="208" t="s">
        <v>183</v>
      </c>
      <c r="C9" s="208" t="s">
        <v>214</v>
      </c>
      <c r="D9" s="208" t="s">
        <v>183</v>
      </c>
      <c r="E9" s="225">
        <v>45361</v>
      </c>
      <c r="F9" s="208" t="s">
        <v>204</v>
      </c>
      <c r="G9" s="208" t="s">
        <v>207</v>
      </c>
      <c r="H9" s="208" t="s">
        <v>207</v>
      </c>
      <c r="I9" s="206" t="s">
        <v>248</v>
      </c>
    </row>
    <row r="10" spans="1:9" x14ac:dyDescent="0.2">
      <c r="A10" s="208" t="s">
        <v>147</v>
      </c>
      <c r="B10" s="208" t="s">
        <v>183</v>
      </c>
      <c r="C10" s="208" t="s">
        <v>215</v>
      </c>
      <c r="D10" s="208" t="s">
        <v>183</v>
      </c>
      <c r="E10" s="225">
        <v>45361</v>
      </c>
      <c r="F10" s="208" t="s">
        <v>204</v>
      </c>
      <c r="G10" s="208" t="s">
        <v>207</v>
      </c>
      <c r="H10" s="208" t="s">
        <v>207</v>
      </c>
      <c r="I10" s="206" t="s">
        <v>183</v>
      </c>
    </row>
    <row r="11" spans="1:9" x14ac:dyDescent="0.2">
      <c r="A11" s="208" t="s">
        <v>151</v>
      </c>
      <c r="B11" s="208" t="s">
        <v>183</v>
      </c>
      <c r="C11" s="208" t="s">
        <v>217</v>
      </c>
      <c r="D11" s="208" t="s">
        <v>183</v>
      </c>
      <c r="E11" s="225">
        <v>45361</v>
      </c>
      <c r="F11" s="208" t="s">
        <v>204</v>
      </c>
      <c r="G11" s="208" t="s">
        <v>207</v>
      </c>
      <c r="H11" s="208" t="s">
        <v>207</v>
      </c>
      <c r="I11" s="206" t="s">
        <v>183</v>
      </c>
    </row>
    <row r="12" spans="1:9" x14ac:dyDescent="0.2">
      <c r="A12" s="208" t="s">
        <v>178</v>
      </c>
      <c r="B12" s="208" t="s">
        <v>183</v>
      </c>
      <c r="C12" s="208" t="s">
        <v>218</v>
      </c>
      <c r="D12" s="208" t="s">
        <v>183</v>
      </c>
      <c r="E12" s="225">
        <v>45361</v>
      </c>
      <c r="F12" s="208" t="s">
        <v>204</v>
      </c>
      <c r="G12" s="208" t="s">
        <v>207</v>
      </c>
      <c r="H12" s="208" t="s">
        <v>207</v>
      </c>
      <c r="I12" s="206" t="s">
        <v>183</v>
      </c>
    </row>
    <row r="13" spans="1:9" x14ac:dyDescent="0.2">
      <c r="A13" s="208" t="s">
        <v>197</v>
      </c>
      <c r="B13" s="208" t="s">
        <v>183</v>
      </c>
      <c r="C13" s="208" t="s">
        <v>219</v>
      </c>
      <c r="D13" s="208" t="s">
        <v>183</v>
      </c>
      <c r="E13" s="225">
        <v>45371</v>
      </c>
      <c r="F13" s="208" t="s">
        <v>204</v>
      </c>
      <c r="G13" s="208" t="s">
        <v>207</v>
      </c>
      <c r="H13" s="208" t="s">
        <v>207</v>
      </c>
      <c r="I13" s="206" t="s">
        <v>248</v>
      </c>
    </row>
    <row r="14" spans="1:9" x14ac:dyDescent="0.2">
      <c r="A14" s="208" t="s">
        <v>137</v>
      </c>
      <c r="B14" s="208" t="s">
        <v>183</v>
      </c>
      <c r="C14" s="208" t="s">
        <v>220</v>
      </c>
      <c r="D14" s="208" t="s">
        <v>183</v>
      </c>
      <c r="E14" s="225">
        <v>45371</v>
      </c>
      <c r="F14" s="208" t="s">
        <v>204</v>
      </c>
      <c r="G14" s="208" t="s">
        <v>207</v>
      </c>
      <c r="H14" s="208" t="s">
        <v>207</v>
      </c>
      <c r="I14" s="206" t="s">
        <v>183</v>
      </c>
    </row>
    <row r="15" spans="1:9" x14ac:dyDescent="0.2">
      <c r="A15" s="208" t="s">
        <v>134</v>
      </c>
      <c r="B15" s="208" t="s">
        <v>183</v>
      </c>
      <c r="C15" s="208" t="s">
        <v>221</v>
      </c>
      <c r="D15" s="208" t="s">
        <v>183</v>
      </c>
      <c r="E15" s="225">
        <v>45371</v>
      </c>
      <c r="F15" s="208" t="s">
        <v>204</v>
      </c>
      <c r="G15" s="208" t="s">
        <v>207</v>
      </c>
      <c r="H15" s="208" t="s">
        <v>207</v>
      </c>
      <c r="I15" s="206" t="s">
        <v>183</v>
      </c>
    </row>
    <row r="16" spans="1:9" x14ac:dyDescent="0.2">
      <c r="A16" s="208" t="s">
        <v>135</v>
      </c>
      <c r="B16" s="208" t="s">
        <v>183</v>
      </c>
      <c r="C16" s="208" t="s">
        <v>222</v>
      </c>
      <c r="D16" s="208" t="s">
        <v>183</v>
      </c>
      <c r="E16" s="225">
        <v>45371</v>
      </c>
      <c r="F16" s="208" t="s">
        <v>204</v>
      </c>
      <c r="G16" s="208" t="s">
        <v>207</v>
      </c>
      <c r="H16" s="208" t="s">
        <v>207</v>
      </c>
      <c r="I16" s="206" t="s">
        <v>183</v>
      </c>
    </row>
    <row r="17" spans="1:9" x14ac:dyDescent="0.2">
      <c r="A17" s="208" t="s">
        <v>153</v>
      </c>
      <c r="B17" s="208" t="s">
        <v>183</v>
      </c>
      <c r="C17" s="208" t="s">
        <v>223</v>
      </c>
      <c r="D17" s="208" t="s">
        <v>183</v>
      </c>
      <c r="E17" s="225">
        <v>45371</v>
      </c>
      <c r="F17" s="208" t="s">
        <v>204</v>
      </c>
      <c r="G17" s="208" t="s">
        <v>207</v>
      </c>
      <c r="H17" s="208" t="s">
        <v>207</v>
      </c>
      <c r="I17" s="206" t="s">
        <v>183</v>
      </c>
    </row>
    <row r="18" spans="1:9" x14ac:dyDescent="0.2">
      <c r="A18" s="208" t="s">
        <v>160</v>
      </c>
      <c r="B18" s="208" t="s">
        <v>183</v>
      </c>
      <c r="C18" s="208" t="s">
        <v>224</v>
      </c>
      <c r="D18" s="208" t="s">
        <v>183</v>
      </c>
      <c r="E18" s="225">
        <v>45371</v>
      </c>
      <c r="F18" s="208" t="s">
        <v>204</v>
      </c>
      <c r="G18" s="208" t="s">
        <v>207</v>
      </c>
      <c r="H18" s="208" t="s">
        <v>207</v>
      </c>
      <c r="I18" s="206" t="s">
        <v>183</v>
      </c>
    </row>
    <row r="19" spans="1:9" x14ac:dyDescent="0.2">
      <c r="A19" s="208" t="s">
        <v>158</v>
      </c>
      <c r="B19" s="208" t="s">
        <v>183</v>
      </c>
      <c r="C19" s="208" t="s">
        <v>225</v>
      </c>
      <c r="D19" s="208" t="s">
        <v>183</v>
      </c>
      <c r="E19" s="225">
        <v>45080</v>
      </c>
      <c r="F19" s="208" t="s">
        <v>204</v>
      </c>
      <c r="G19" s="208" t="s">
        <v>207</v>
      </c>
      <c r="H19" s="208" t="s">
        <v>207</v>
      </c>
      <c r="I19" s="206" t="s">
        <v>183</v>
      </c>
    </row>
    <row r="20" spans="1:9" x14ac:dyDescent="0.2">
      <c r="A20" s="208" t="s">
        <v>152</v>
      </c>
      <c r="B20" s="208" t="s">
        <v>183</v>
      </c>
      <c r="C20" s="208" t="s">
        <v>226</v>
      </c>
      <c r="D20" s="208" t="s">
        <v>183</v>
      </c>
      <c r="E20" s="225">
        <v>45080</v>
      </c>
      <c r="F20" s="208" t="s">
        <v>204</v>
      </c>
      <c r="G20" s="208" t="s">
        <v>207</v>
      </c>
      <c r="H20" s="208" t="s">
        <v>207</v>
      </c>
      <c r="I20" s="206" t="s">
        <v>183</v>
      </c>
    </row>
    <row r="21" spans="1:9" x14ac:dyDescent="0.2">
      <c r="A21" s="208" t="s">
        <v>198</v>
      </c>
      <c r="B21" s="208" t="s">
        <v>183</v>
      </c>
      <c r="C21" s="208" t="s">
        <v>227</v>
      </c>
      <c r="D21" s="208" t="s">
        <v>183</v>
      </c>
      <c r="E21" s="225">
        <v>45080</v>
      </c>
      <c r="F21" s="208" t="s">
        <v>204</v>
      </c>
      <c r="G21" s="208" t="s">
        <v>207</v>
      </c>
      <c r="H21" s="208" t="s">
        <v>207</v>
      </c>
      <c r="I21" s="206" t="s">
        <v>248</v>
      </c>
    </row>
    <row r="22" spans="1:9" x14ac:dyDescent="0.2">
      <c r="A22" s="208" t="s">
        <v>199</v>
      </c>
      <c r="B22" s="208" t="s">
        <v>183</v>
      </c>
      <c r="C22" s="208" t="s">
        <v>228</v>
      </c>
      <c r="D22" s="208" t="s">
        <v>183</v>
      </c>
      <c r="E22" s="225">
        <v>45080</v>
      </c>
      <c r="F22" s="208" t="s">
        <v>204</v>
      </c>
      <c r="G22" s="208" t="s">
        <v>207</v>
      </c>
      <c r="H22" s="208" t="s">
        <v>207</v>
      </c>
      <c r="I22" s="206" t="s">
        <v>248</v>
      </c>
    </row>
    <row r="23" spans="1:9" x14ac:dyDescent="0.2">
      <c r="A23" s="208" t="s">
        <v>146</v>
      </c>
      <c r="B23" s="208" t="s">
        <v>183</v>
      </c>
      <c r="C23" s="208" t="s">
        <v>229</v>
      </c>
      <c r="D23" s="208" t="s">
        <v>183</v>
      </c>
      <c r="E23" s="225">
        <v>45080</v>
      </c>
      <c r="F23" s="208" t="s">
        <v>204</v>
      </c>
      <c r="G23" s="208" t="s">
        <v>207</v>
      </c>
      <c r="H23" s="208" t="s">
        <v>207</v>
      </c>
      <c r="I23" s="206" t="s">
        <v>183</v>
      </c>
    </row>
    <row r="24" spans="1:9" x14ac:dyDescent="0.2">
      <c r="A24" s="208" t="s">
        <v>168</v>
      </c>
      <c r="B24" s="208" t="s">
        <v>183</v>
      </c>
      <c r="C24" s="208" t="s">
        <v>230</v>
      </c>
      <c r="D24" s="208" t="s">
        <v>248</v>
      </c>
      <c r="E24" s="225">
        <v>45029</v>
      </c>
      <c r="F24" s="208" t="s">
        <v>204</v>
      </c>
      <c r="G24" s="208" t="s">
        <v>207</v>
      </c>
      <c r="H24" s="208" t="s">
        <v>207</v>
      </c>
      <c r="I24" s="206" t="s">
        <v>183</v>
      </c>
    </row>
    <row r="25" spans="1:9" x14ac:dyDescent="0.2">
      <c r="A25" s="208" t="s">
        <v>131</v>
      </c>
      <c r="B25" s="208" t="s">
        <v>183</v>
      </c>
      <c r="C25" s="208" t="s">
        <v>231</v>
      </c>
      <c r="D25" s="208" t="s">
        <v>183</v>
      </c>
      <c r="E25" s="225">
        <v>45232</v>
      </c>
      <c r="F25" s="208" t="s">
        <v>204</v>
      </c>
      <c r="G25" s="208" t="s">
        <v>207</v>
      </c>
      <c r="H25" s="208" t="s">
        <v>207</v>
      </c>
      <c r="I25" s="206" t="s">
        <v>183</v>
      </c>
    </row>
    <row r="26" spans="1:9" x14ac:dyDescent="0.2">
      <c r="A26" s="208" t="s">
        <v>150</v>
      </c>
      <c r="B26" s="208" t="s">
        <v>183</v>
      </c>
      <c r="C26" s="208" t="s">
        <v>232</v>
      </c>
      <c r="D26" s="208" t="s">
        <v>183</v>
      </c>
      <c r="E26" s="225">
        <v>45232</v>
      </c>
      <c r="F26" s="208" t="s">
        <v>204</v>
      </c>
      <c r="G26" s="208" t="s">
        <v>207</v>
      </c>
      <c r="H26" s="208" t="s">
        <v>207</v>
      </c>
      <c r="I26" s="206" t="s">
        <v>183</v>
      </c>
    </row>
    <row r="27" spans="1:9" x14ac:dyDescent="0.2">
      <c r="A27" s="208" t="s">
        <v>148</v>
      </c>
      <c r="B27" s="208" t="s">
        <v>183</v>
      </c>
      <c r="C27" s="208" t="s">
        <v>233</v>
      </c>
      <c r="D27" s="208" t="s">
        <v>183</v>
      </c>
      <c r="E27" s="225">
        <v>45232</v>
      </c>
      <c r="F27" s="208" t="s">
        <v>204</v>
      </c>
      <c r="G27" s="208" t="s">
        <v>207</v>
      </c>
      <c r="H27" s="208" t="s">
        <v>207</v>
      </c>
      <c r="I27" s="206" t="s">
        <v>183</v>
      </c>
    </row>
    <row r="28" spans="1:9" x14ac:dyDescent="0.2">
      <c r="A28" s="208" t="s">
        <v>127</v>
      </c>
      <c r="B28" s="208" t="s">
        <v>183</v>
      </c>
      <c r="C28" s="208" t="s">
        <v>234</v>
      </c>
      <c r="D28" s="208" t="s">
        <v>183</v>
      </c>
      <c r="E28" s="225">
        <v>45232</v>
      </c>
      <c r="F28" s="208" t="s">
        <v>204</v>
      </c>
      <c r="G28" s="208" t="s">
        <v>207</v>
      </c>
      <c r="H28" s="208" t="s">
        <v>207</v>
      </c>
      <c r="I28" s="206" t="s">
        <v>183</v>
      </c>
    </row>
    <row r="29" spans="1:9" x14ac:dyDescent="0.2">
      <c r="A29" s="208" t="s">
        <v>124</v>
      </c>
      <c r="B29" s="208" t="s">
        <v>183</v>
      </c>
      <c r="C29" s="208" t="s">
        <v>235</v>
      </c>
      <c r="D29" s="208" t="s">
        <v>183</v>
      </c>
      <c r="E29" s="225">
        <v>45232</v>
      </c>
      <c r="F29" s="208" t="s">
        <v>204</v>
      </c>
      <c r="G29" s="208" t="s">
        <v>207</v>
      </c>
      <c r="H29" s="208" t="s">
        <v>207</v>
      </c>
      <c r="I29" s="206" t="s">
        <v>183</v>
      </c>
    </row>
    <row r="30" spans="1:9" x14ac:dyDescent="0.2">
      <c r="A30" s="208" t="s">
        <v>162</v>
      </c>
      <c r="B30" s="208" t="s">
        <v>183</v>
      </c>
      <c r="C30" s="208" t="s">
        <v>236</v>
      </c>
      <c r="D30" s="208" t="s">
        <v>183</v>
      </c>
      <c r="E30" s="225">
        <v>45232</v>
      </c>
      <c r="F30" s="208" t="s">
        <v>204</v>
      </c>
      <c r="G30" s="208" t="s">
        <v>207</v>
      </c>
      <c r="H30" s="208" t="s">
        <v>207</v>
      </c>
      <c r="I30" s="206" t="s">
        <v>183</v>
      </c>
    </row>
    <row r="31" spans="1:9" ht="60" x14ac:dyDescent="0.2">
      <c r="A31" s="208" t="s">
        <v>170</v>
      </c>
      <c r="B31" s="208" t="s">
        <v>183</v>
      </c>
      <c r="C31" s="208" t="s">
        <v>237</v>
      </c>
      <c r="D31" s="208" t="s">
        <v>183</v>
      </c>
      <c r="E31" s="225">
        <v>45355</v>
      </c>
      <c r="F31" s="208" t="s">
        <v>238</v>
      </c>
      <c r="G31" s="208" t="s">
        <v>239</v>
      </c>
      <c r="H31" s="226" t="s">
        <v>242</v>
      </c>
      <c r="I31" s="206" t="s">
        <v>183</v>
      </c>
    </row>
    <row r="32" spans="1:9" ht="60" x14ac:dyDescent="0.2">
      <c r="A32" s="208" t="s">
        <v>171</v>
      </c>
      <c r="B32" s="208" t="s">
        <v>183</v>
      </c>
      <c r="C32" s="208" t="s">
        <v>244</v>
      </c>
      <c r="D32" s="208" t="s">
        <v>183</v>
      </c>
      <c r="E32" s="225">
        <v>45527</v>
      </c>
      <c r="F32" s="208" t="s">
        <v>238</v>
      </c>
      <c r="G32" s="208" t="s">
        <v>239</v>
      </c>
      <c r="H32" s="226" t="s">
        <v>242</v>
      </c>
      <c r="I32" s="206" t="s">
        <v>183</v>
      </c>
    </row>
    <row r="33" spans="1:9" ht="60" x14ac:dyDescent="0.2">
      <c r="A33" s="208" t="s">
        <v>172</v>
      </c>
      <c r="B33" s="208" t="s">
        <v>183</v>
      </c>
      <c r="C33" s="208" t="s">
        <v>245</v>
      </c>
      <c r="D33" s="208" t="s">
        <v>183</v>
      </c>
      <c r="E33" s="225">
        <v>45355</v>
      </c>
      <c r="F33" s="208" t="s">
        <v>238</v>
      </c>
      <c r="G33" s="208" t="s">
        <v>239</v>
      </c>
      <c r="H33" s="226" t="s">
        <v>242</v>
      </c>
      <c r="I33" s="206" t="s">
        <v>183</v>
      </c>
    </row>
    <row r="35" spans="1:9" x14ac:dyDescent="0.2">
      <c r="A35" s="224" t="s">
        <v>203</v>
      </c>
      <c r="B35" s="224"/>
      <c r="C35" s="224"/>
      <c r="D35" s="224"/>
      <c r="E35" s="224"/>
    </row>
    <row r="36" spans="1:9" x14ac:dyDescent="0.2">
      <c r="A36" s="240" t="s">
        <v>240</v>
      </c>
      <c r="B36" s="240"/>
      <c r="C36" s="240"/>
      <c r="D36" s="240"/>
      <c r="E36" s="240"/>
    </row>
  </sheetData>
  <autoFilter ref="A3:I33" xr:uid="{FD9888CD-6206-4502-BD2A-F0B69A726988}"/>
  <mergeCells count="1">
    <mergeCell ref="A36:E36"/>
  </mergeCells>
  <phoneticPr fontId="11" type="noConversion"/>
  <conditionalFormatting sqref="A4:A33 E4:E33">
    <cfRule type="expression" dxfId="9" priority="4">
      <formula>$E4&lt;$D$1</formula>
    </cfRule>
  </conditionalFormatting>
  <conditionalFormatting sqref="I4:I33">
    <cfRule type="cellIs" dxfId="8" priority="1" operator="equal">
      <formula>"NO"</formula>
    </cfRule>
  </conditionalFormatting>
  <pageMargins left="0.7" right="0.7" top="0.75" bottom="0.75" header="0.3" footer="0.3"/>
  <pageSetup paperSize="9" orientation="portrait" horizontalDpi="4294967293" verticalDpi="4294967293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B8527-4521-4621-9450-0FB1F5DA435B}">
  <sheetPr filterMode="1"/>
  <dimension ref="B3:G67"/>
  <sheetViews>
    <sheetView tabSelected="1" zoomScale="80" zoomScaleNormal="80" workbookViewId="0">
      <selection activeCell="P34" sqref="P34"/>
    </sheetView>
  </sheetViews>
  <sheetFormatPr baseColWidth="10" defaultColWidth="17.33203125" defaultRowHeight="15" x14ac:dyDescent="0.2"/>
  <cols>
    <col min="1" max="3" width="17.33203125" style="211"/>
    <col min="4" max="6" width="25.83203125" style="211" customWidth="1"/>
    <col min="7" max="7" width="39" style="211" customWidth="1"/>
    <col min="8" max="16384" width="17.33203125" style="211"/>
  </cols>
  <sheetData>
    <row r="3" spans="2:7" ht="37.5" customHeight="1" x14ac:dyDescent="0.2">
      <c r="B3" s="218" t="s">
        <v>0</v>
      </c>
      <c r="C3" s="218" t="s">
        <v>179</v>
      </c>
      <c r="D3" s="218" t="s">
        <v>194</v>
      </c>
      <c r="E3" s="218" t="s">
        <v>195</v>
      </c>
      <c r="F3" s="218" t="s">
        <v>254</v>
      </c>
      <c r="G3" s="218" t="s">
        <v>247</v>
      </c>
    </row>
    <row r="4" spans="2:7" x14ac:dyDescent="0.2">
      <c r="B4" s="213">
        <v>1</v>
      </c>
      <c r="C4" s="212" t="s">
        <v>119</v>
      </c>
      <c r="D4" s="213" t="str">
        <f>IF(IFERROR(MATCH($C4,'ANEXO ACTA IA'!$C$4:$C$59,0), "NO DECLARADO")&lt;&gt;"NO DECLARADO","DECLARADO","NO DECLARADO")</f>
        <v>DECLARADO</v>
      </c>
      <c r="E4" s="213" t="str">
        <f>IF(IFERROR(MATCH($C4,'RESPUESTA R.E.'!$C$5:$C$18,0), "NO DECLARADO")&lt;&gt;"NO DECLARADO","DECLARADO","NO DECLARADO")</f>
        <v>NO DECLARADO</v>
      </c>
      <c r="F4" s="213" t="str">
        <f>IF(IFERROR(MATCH($C4,'RESPUESTA ACTA IA'!$C$6:$C$35,0), "NO DECLARADO")&lt;&gt;"NO DECLARADO","DECLARADO","NO DECLARADO")</f>
        <v>NO DECLARADO</v>
      </c>
      <c r="G4" s="213" t="str">
        <f>IF(IFERROR(MATCH($C4,'CERTIFICADOS ESTANQUEIDAD'!$A$4:$A$33,0), "NO PRESENTADO")&lt;&gt;"NO PRESENTADO","PRESENTADO","NO PRESENTADO")</f>
        <v>NO PRESENTADO</v>
      </c>
    </row>
    <row r="5" spans="2:7" x14ac:dyDescent="0.2">
      <c r="B5" s="213">
        <v>2</v>
      </c>
      <c r="C5" s="212" t="s">
        <v>120</v>
      </c>
      <c r="D5" s="213" t="str">
        <f>IF(IFERROR(MATCH($C5,'ANEXO ACTA IA'!$C$4:$C$59,0), "NO DECLARADO")&lt;&gt;"NO DECLARADO","DECLARADO","NO DECLARADO")</f>
        <v>DECLARADO</v>
      </c>
      <c r="E5" s="213" t="str">
        <f>IF(IFERROR(MATCH($C5,'RESPUESTA R.E.'!$C$5:$C$18,0), "NO DECLARADO")&lt;&gt;"NO DECLARADO","DECLARADO","NO DECLARADO")</f>
        <v>NO DECLARADO</v>
      </c>
      <c r="F5" s="213" t="str">
        <f>IF(IFERROR(MATCH($C5,'RESPUESTA ACTA IA'!$C$6:$C$35,0), "NO DECLARADO")&lt;&gt;"NO DECLARADO","DECLARADO","NO DECLARADO")</f>
        <v>NO DECLARADO</v>
      </c>
      <c r="G5" s="213" t="str">
        <f>IF(IFERROR(MATCH($C5,'CERTIFICADOS ESTANQUEIDAD'!$A$4:$A$33,0), "NO PRESENTADO")&lt;&gt;"NO PRESENTADO","PRESENTADO","NO PRESENTADO")</f>
        <v>NO PRESENTADO</v>
      </c>
    </row>
    <row r="6" spans="2:7" x14ac:dyDescent="0.2">
      <c r="B6" s="213">
        <v>3</v>
      </c>
      <c r="C6" s="212" t="s">
        <v>121</v>
      </c>
      <c r="D6" s="213" t="str">
        <f>IF(IFERROR(MATCH($C6,'ANEXO ACTA IA'!$C$4:$C$59,0), "NO DECLARADO")&lt;&gt;"NO DECLARADO","DECLARADO","NO DECLARADO")</f>
        <v>DECLARADO</v>
      </c>
      <c r="E6" s="213" t="str">
        <f>IF(IFERROR(MATCH($C6,'RESPUESTA R.E.'!$C$5:$C$18,0), "NO DECLARADO")&lt;&gt;"NO DECLARADO","DECLARADO","NO DECLARADO")</f>
        <v>NO DECLARADO</v>
      </c>
      <c r="F6" s="213" t="str">
        <f>IF(IFERROR(MATCH($C6,'RESPUESTA ACTA IA'!$C$6:$C$35,0), "NO DECLARADO")&lt;&gt;"NO DECLARADO","DECLARADO","NO DECLARADO")</f>
        <v>NO DECLARADO</v>
      </c>
      <c r="G6" s="213" t="str">
        <f>IF(IFERROR(MATCH($C6,'CERTIFICADOS ESTANQUEIDAD'!$A$4:$A$33,0), "NO PRESENTADO")&lt;&gt;"NO PRESENTADO","PRESENTADO","NO PRESENTADO")</f>
        <v>NO PRESENTADO</v>
      </c>
    </row>
    <row r="7" spans="2:7" x14ac:dyDescent="0.2">
      <c r="B7" s="213">
        <v>4</v>
      </c>
      <c r="C7" s="212" t="s">
        <v>122</v>
      </c>
      <c r="D7" s="213" t="str">
        <f>IF(IFERROR(MATCH($C7,'ANEXO ACTA IA'!$C$4:$C$59,0), "NO DECLARADO")&lt;&gt;"NO DECLARADO","DECLARADO","NO DECLARADO")</f>
        <v>DECLARADO</v>
      </c>
      <c r="E7" s="213" t="str">
        <f>IF(IFERROR(MATCH($C7,'RESPUESTA R.E.'!$C$5:$C$18,0), "NO DECLARADO")&lt;&gt;"NO DECLARADO","DECLARADO","NO DECLARADO")</f>
        <v>NO DECLARADO</v>
      </c>
      <c r="F7" s="213" t="str">
        <f>IF(IFERROR(MATCH($C7,'RESPUESTA ACTA IA'!$C$6:$C$35,0), "NO DECLARADO")&lt;&gt;"NO DECLARADO","DECLARADO","NO DECLARADO")</f>
        <v>NO DECLARADO</v>
      </c>
      <c r="G7" s="213" t="str">
        <f>IF(IFERROR(MATCH($C7,'CERTIFICADOS ESTANQUEIDAD'!$A$4:$A$33,0), "NO PRESENTADO")&lt;&gt;"NO PRESENTADO","PRESENTADO","NO PRESENTADO")</f>
        <v>NO PRESENTADO</v>
      </c>
    </row>
    <row r="8" spans="2:7" x14ac:dyDescent="0.2">
      <c r="B8" s="213">
        <v>5</v>
      </c>
      <c r="C8" s="212" t="s">
        <v>123</v>
      </c>
      <c r="D8" s="213" t="str">
        <f>IF(IFERROR(MATCH($C8,'ANEXO ACTA IA'!$C$4:$C$59,0), "NO DECLARADO")&lt;&gt;"NO DECLARADO","DECLARADO","NO DECLARADO")</f>
        <v>DECLARADO</v>
      </c>
      <c r="E8" s="213" t="str">
        <f>IF(IFERROR(MATCH($C8,'RESPUESTA R.E.'!$C$5:$C$18,0), "NO DECLARADO")&lt;&gt;"NO DECLARADO","DECLARADO","NO DECLARADO")</f>
        <v>DECLARADO</v>
      </c>
      <c r="F8" s="213" t="str">
        <f>IF(IFERROR(MATCH($C8,'RESPUESTA ACTA IA'!$C$6:$C$35,0), "NO DECLARADO")&lt;&gt;"NO DECLARADO","DECLARADO","NO DECLARADO")</f>
        <v>NO DECLARADO</v>
      </c>
      <c r="G8" s="213" t="str">
        <f>IF(IFERROR(MATCH($C8,'CERTIFICADOS ESTANQUEIDAD'!$A$4:$A$33,0), "NO PRESENTADO")&lt;&gt;"NO PRESENTADO","PRESENTADO","NO PRESENTADO")</f>
        <v>NO PRESENTADO</v>
      </c>
    </row>
    <row r="9" spans="2:7" x14ac:dyDescent="0.2">
      <c r="B9" s="213">
        <v>6</v>
      </c>
      <c r="C9" s="212" t="s">
        <v>125</v>
      </c>
      <c r="D9" s="213" t="str">
        <f>IF(IFERROR(MATCH($C9,'ANEXO ACTA IA'!$C$4:$C$59,0), "NO DECLARADO")&lt;&gt;"NO DECLARADO","DECLARADO","NO DECLARADO")</f>
        <v>DECLARADO</v>
      </c>
      <c r="E9" s="213" t="str">
        <f>IF(IFERROR(MATCH($C9,'RESPUESTA R.E.'!$C$5:$C$18,0), "NO DECLARADO")&lt;&gt;"NO DECLARADO","DECLARADO","NO DECLARADO")</f>
        <v>NO DECLARADO</v>
      </c>
      <c r="F9" s="213" t="str">
        <f>IF(IFERROR(MATCH($C9,'RESPUESTA ACTA IA'!$C$6:$C$35,0), "NO DECLARADO")&lt;&gt;"NO DECLARADO","DECLARADO","NO DECLARADO")</f>
        <v>NO DECLARADO</v>
      </c>
      <c r="G9" s="213" t="str">
        <f>IF(IFERROR(MATCH($C9,'CERTIFICADOS ESTANQUEIDAD'!$A$4:$A$33,0), "NO PRESENTADO")&lt;&gt;"NO PRESENTADO","PRESENTADO","NO PRESENTADO")</f>
        <v>NO PRESENTADO</v>
      </c>
    </row>
    <row r="10" spans="2:7" x14ac:dyDescent="0.2">
      <c r="B10" s="213">
        <v>7</v>
      </c>
      <c r="C10" s="212" t="s">
        <v>126</v>
      </c>
      <c r="D10" s="213" t="str">
        <f>IF(IFERROR(MATCH($C10,'ANEXO ACTA IA'!$C$4:$C$59,0), "NO DECLARADO")&lt;&gt;"NO DECLARADO","DECLARADO","NO DECLARADO")</f>
        <v>DECLARADO</v>
      </c>
      <c r="E10" s="213" t="str">
        <f>IF(IFERROR(MATCH($C10,'RESPUESTA R.E.'!$C$5:$C$18,0), "NO DECLARADO")&lt;&gt;"NO DECLARADO","DECLARADO","NO DECLARADO")</f>
        <v>NO DECLARADO</v>
      </c>
      <c r="F10" s="213" t="str">
        <f>IF(IFERROR(MATCH($C10,'RESPUESTA ACTA IA'!$C$6:$C$35,0), "NO DECLARADO")&lt;&gt;"NO DECLARADO","DECLARADO","NO DECLARADO")</f>
        <v>NO DECLARADO</v>
      </c>
      <c r="G10" s="213" t="str">
        <f>IF(IFERROR(MATCH($C10,'CERTIFICADOS ESTANQUEIDAD'!$A$4:$A$33,0), "NO PRESENTADO")&lt;&gt;"NO PRESENTADO","PRESENTADO","NO PRESENTADO")</f>
        <v>NO PRESENTADO</v>
      </c>
    </row>
    <row r="11" spans="2:7" x14ac:dyDescent="0.2">
      <c r="B11" s="213">
        <v>8</v>
      </c>
      <c r="C11" s="212" t="s">
        <v>129</v>
      </c>
      <c r="D11" s="213" t="str">
        <f>IF(IFERROR(MATCH($C11,'ANEXO ACTA IA'!$C$4:$C$59,0), "NO DECLARADO")&lt;&gt;"NO DECLARADO","DECLARADO","NO DECLARADO")</f>
        <v>DECLARADO</v>
      </c>
      <c r="E11" s="213" t="str">
        <f>IF(IFERROR(MATCH($C11,'RESPUESTA R.E.'!$C$5:$C$18,0), "NO DECLARADO")&lt;&gt;"NO DECLARADO","DECLARADO","NO DECLARADO")</f>
        <v>NO DECLARADO</v>
      </c>
      <c r="F11" s="213" t="str">
        <f>IF(IFERROR(MATCH($C11,'RESPUESTA ACTA IA'!$C$6:$C$35,0), "NO DECLARADO")&lt;&gt;"NO DECLARADO","DECLARADO","NO DECLARADO")</f>
        <v>NO DECLARADO</v>
      </c>
      <c r="G11" s="213" t="str">
        <f>IF(IFERROR(MATCH($C11,'CERTIFICADOS ESTANQUEIDAD'!$A$4:$A$33,0), "NO PRESENTADO")&lt;&gt;"NO PRESENTADO","PRESENTADO","NO PRESENTADO")</f>
        <v>NO PRESENTADO</v>
      </c>
    </row>
    <row r="12" spans="2:7" x14ac:dyDescent="0.2">
      <c r="B12" s="213">
        <v>9</v>
      </c>
      <c r="C12" s="212" t="s">
        <v>130</v>
      </c>
      <c r="D12" s="213" t="str">
        <f>IF(IFERROR(MATCH($C12,'ANEXO ACTA IA'!$C$4:$C$59,0), "NO DECLARADO")&lt;&gt;"NO DECLARADO","DECLARADO","NO DECLARADO")</f>
        <v>DECLARADO</v>
      </c>
      <c r="E12" s="213" t="str">
        <f>IF(IFERROR(MATCH($C12,'RESPUESTA R.E.'!$C$5:$C$18,0), "NO DECLARADO")&lt;&gt;"NO DECLARADO","DECLARADO","NO DECLARADO")</f>
        <v>NO DECLARADO</v>
      </c>
      <c r="F12" s="213" t="str">
        <f>IF(IFERROR(MATCH($C12,'RESPUESTA ACTA IA'!$C$6:$C$35,0), "NO DECLARADO")&lt;&gt;"NO DECLARADO","DECLARADO","NO DECLARADO")</f>
        <v>NO DECLARADO</v>
      </c>
      <c r="G12" s="213" t="str">
        <f>IF(IFERROR(MATCH($C12,'CERTIFICADOS ESTANQUEIDAD'!$A$4:$A$33,0), "NO PRESENTADO")&lt;&gt;"NO PRESENTADO","PRESENTADO","NO PRESENTADO")</f>
        <v>NO PRESENTADO</v>
      </c>
    </row>
    <row r="13" spans="2:7" x14ac:dyDescent="0.2">
      <c r="B13" s="213">
        <v>10</v>
      </c>
      <c r="C13" s="212" t="s">
        <v>132</v>
      </c>
      <c r="D13" s="213" t="str">
        <f>IF(IFERROR(MATCH($C13,'ANEXO ACTA IA'!$C$4:$C$59,0), "NO DECLARADO")&lt;&gt;"NO DECLARADO","DECLARADO","NO DECLARADO")</f>
        <v>DECLARADO</v>
      </c>
      <c r="E13" s="213" t="str">
        <f>IF(IFERROR(MATCH($C13,'RESPUESTA R.E.'!$C$5:$C$18,0), "NO DECLARADO")&lt;&gt;"NO DECLARADO","DECLARADO","NO DECLARADO")</f>
        <v>NO DECLARADO</v>
      </c>
      <c r="F13" s="213" t="str">
        <f>IF(IFERROR(MATCH($C13,'RESPUESTA ACTA IA'!$C$6:$C$35,0), "NO DECLARADO")&lt;&gt;"NO DECLARADO","DECLARADO","NO DECLARADO")</f>
        <v>NO DECLARADO</v>
      </c>
      <c r="G13" s="213" t="str">
        <f>IF(IFERROR(MATCH($C13,'CERTIFICADOS ESTANQUEIDAD'!$A$4:$A$33,0), "NO PRESENTADO")&lt;&gt;"NO PRESENTADO","PRESENTADO","NO PRESENTADO")</f>
        <v>NO PRESENTADO</v>
      </c>
    </row>
    <row r="14" spans="2:7" x14ac:dyDescent="0.2">
      <c r="B14" s="213">
        <v>11</v>
      </c>
      <c r="C14" s="212" t="s">
        <v>136</v>
      </c>
      <c r="D14" s="213" t="str">
        <f>IF(IFERROR(MATCH($C14,'ANEXO ACTA IA'!$C$4:$C$59,0), "NO DECLARADO")&lt;&gt;"NO DECLARADO","DECLARADO","NO DECLARADO")</f>
        <v>DECLARADO</v>
      </c>
      <c r="E14" s="213" t="str">
        <f>IF(IFERROR(MATCH($C14,'RESPUESTA R.E.'!$C$5:$C$18,0), "NO DECLARADO")&lt;&gt;"NO DECLARADO","DECLARADO","NO DECLARADO")</f>
        <v>NO DECLARADO</v>
      </c>
      <c r="F14" s="213" t="str">
        <f>IF(IFERROR(MATCH($C14,'RESPUESTA ACTA IA'!$C$6:$C$35,0), "NO DECLARADO")&lt;&gt;"NO DECLARADO","DECLARADO","NO DECLARADO")</f>
        <v>NO DECLARADO</v>
      </c>
      <c r="G14" s="213" t="str">
        <f>IF(IFERROR(MATCH($C14,'CERTIFICADOS ESTANQUEIDAD'!$A$4:$A$33,0), "NO PRESENTADO")&lt;&gt;"NO PRESENTADO","PRESENTADO","NO PRESENTADO")</f>
        <v>NO PRESENTADO</v>
      </c>
    </row>
    <row r="15" spans="2:7" x14ac:dyDescent="0.2">
      <c r="B15" s="213">
        <v>12</v>
      </c>
      <c r="C15" s="212" t="s">
        <v>138</v>
      </c>
      <c r="D15" s="213" t="str">
        <f>IF(IFERROR(MATCH($C15,'ANEXO ACTA IA'!$C$4:$C$59,0), "NO DECLARADO")&lt;&gt;"NO DECLARADO","DECLARADO","NO DECLARADO")</f>
        <v>DECLARADO</v>
      </c>
      <c r="E15" s="213" t="str">
        <f>IF(IFERROR(MATCH($C15,'RESPUESTA R.E.'!$C$5:$C$18,0), "NO DECLARADO")&lt;&gt;"NO DECLARADO","DECLARADO","NO DECLARADO")</f>
        <v>DECLARADO</v>
      </c>
      <c r="F15" s="213" t="str">
        <f>IF(IFERROR(MATCH($C15,'RESPUESTA ACTA IA'!$C$6:$C$35,0), "NO DECLARADO")&lt;&gt;"NO DECLARADO","DECLARADO","NO DECLARADO")</f>
        <v>NO DECLARADO</v>
      </c>
      <c r="G15" s="213" t="str">
        <f>IF(IFERROR(MATCH($C15,'CERTIFICADOS ESTANQUEIDAD'!$A$4:$A$33,0), "NO PRESENTADO")&lt;&gt;"NO PRESENTADO","PRESENTADO","NO PRESENTADO")</f>
        <v>NO PRESENTADO</v>
      </c>
    </row>
    <row r="16" spans="2:7" x14ac:dyDescent="0.2">
      <c r="B16" s="213">
        <v>13</v>
      </c>
      <c r="C16" s="212" t="s">
        <v>140</v>
      </c>
      <c r="D16" s="213" t="str">
        <f>IF(IFERROR(MATCH($C16,'ANEXO ACTA IA'!$C$4:$C$59,0), "NO DECLARADO")&lt;&gt;"NO DECLARADO","DECLARADO","NO DECLARADO")</f>
        <v>DECLARADO</v>
      </c>
      <c r="E16" s="213" t="str">
        <f>IF(IFERROR(MATCH($C16,'RESPUESTA R.E.'!$C$5:$C$18,0), "NO DECLARADO")&lt;&gt;"NO DECLARADO","DECLARADO","NO DECLARADO")</f>
        <v>DECLARADO</v>
      </c>
      <c r="F16" s="213" t="str">
        <f>IF(IFERROR(MATCH($C16,'RESPUESTA ACTA IA'!$C$6:$C$35,0), "NO DECLARADO")&lt;&gt;"NO DECLARADO","DECLARADO","NO DECLARADO")</f>
        <v>NO DECLARADO</v>
      </c>
      <c r="G16" s="213" t="str">
        <f>IF(IFERROR(MATCH($C16,'CERTIFICADOS ESTANQUEIDAD'!$A$4:$A$33,0), "NO PRESENTADO")&lt;&gt;"NO PRESENTADO","PRESENTADO","NO PRESENTADO")</f>
        <v>NO PRESENTADO</v>
      </c>
    </row>
    <row r="17" spans="2:7" x14ac:dyDescent="0.2">
      <c r="B17" s="213">
        <v>14</v>
      </c>
      <c r="C17" s="212" t="s">
        <v>141</v>
      </c>
      <c r="D17" s="213" t="str">
        <f>IF(IFERROR(MATCH($C17,'ANEXO ACTA IA'!$C$4:$C$59,0), "NO DECLARADO")&lt;&gt;"NO DECLARADO","DECLARADO","NO DECLARADO")</f>
        <v>DECLARADO</v>
      </c>
      <c r="E17" s="213" t="str">
        <f>IF(IFERROR(MATCH($C17,'RESPUESTA R.E.'!$C$5:$C$18,0), "NO DECLARADO")&lt;&gt;"NO DECLARADO","DECLARADO","NO DECLARADO")</f>
        <v>NO DECLARADO</v>
      </c>
      <c r="F17" s="213" t="str">
        <f>IF(IFERROR(MATCH($C17,'RESPUESTA ACTA IA'!$C$6:$C$35,0), "NO DECLARADO")&lt;&gt;"NO DECLARADO","DECLARADO","NO DECLARADO")</f>
        <v>NO DECLARADO</v>
      </c>
      <c r="G17" s="213" t="str">
        <f>IF(IFERROR(MATCH($C17,'CERTIFICADOS ESTANQUEIDAD'!$A$4:$A$33,0), "NO PRESENTADO")&lt;&gt;"NO PRESENTADO","PRESENTADO","NO PRESENTADO")</f>
        <v>NO PRESENTADO</v>
      </c>
    </row>
    <row r="18" spans="2:7" x14ac:dyDescent="0.2">
      <c r="B18" s="213">
        <v>15</v>
      </c>
      <c r="C18" s="212" t="s">
        <v>142</v>
      </c>
      <c r="D18" s="213" t="str">
        <f>IF(IFERROR(MATCH($C18,'ANEXO ACTA IA'!$C$4:$C$59,0), "NO DECLARADO")&lt;&gt;"NO DECLARADO","DECLARADO","NO DECLARADO")</f>
        <v>DECLARADO</v>
      </c>
      <c r="E18" s="213" t="str">
        <f>IF(IFERROR(MATCH($C18,'RESPUESTA R.E.'!$C$5:$C$18,0), "NO DECLARADO")&lt;&gt;"NO DECLARADO","DECLARADO","NO DECLARADO")</f>
        <v>NO DECLARADO</v>
      </c>
      <c r="F18" s="213" t="str">
        <f>IF(IFERROR(MATCH($C18,'RESPUESTA ACTA IA'!$C$6:$C$35,0), "NO DECLARADO")&lt;&gt;"NO DECLARADO","DECLARADO","NO DECLARADO")</f>
        <v>NO DECLARADO</v>
      </c>
      <c r="G18" s="213" t="str">
        <f>IF(IFERROR(MATCH($C18,'CERTIFICADOS ESTANQUEIDAD'!$A$4:$A$33,0), "NO PRESENTADO")&lt;&gt;"NO PRESENTADO","PRESENTADO","NO PRESENTADO")</f>
        <v>NO PRESENTADO</v>
      </c>
    </row>
    <row r="19" spans="2:7" x14ac:dyDescent="0.2">
      <c r="B19" s="213">
        <v>16</v>
      </c>
      <c r="C19" s="212" t="s">
        <v>143</v>
      </c>
      <c r="D19" s="213" t="str">
        <f>IF(IFERROR(MATCH($C19,'ANEXO ACTA IA'!$C$4:$C$59,0), "NO DECLARADO")&lt;&gt;"NO DECLARADO","DECLARADO","NO DECLARADO")</f>
        <v>DECLARADO</v>
      </c>
      <c r="E19" s="213" t="str">
        <f>IF(IFERROR(MATCH($C19,'RESPUESTA R.E.'!$C$5:$C$18,0), "NO DECLARADO")&lt;&gt;"NO DECLARADO","DECLARADO","NO DECLARADO")</f>
        <v>NO DECLARADO</v>
      </c>
      <c r="F19" s="213" t="str">
        <f>IF(IFERROR(MATCH($C19,'RESPUESTA ACTA IA'!$C$6:$C$35,0), "NO DECLARADO")&lt;&gt;"NO DECLARADO","DECLARADO","NO DECLARADO")</f>
        <v>DECLARADO</v>
      </c>
      <c r="G19" s="213" t="str">
        <f>IF(IFERROR(MATCH($C19,'CERTIFICADOS ESTANQUEIDAD'!$A$4:$A$33,0), "NO PRESENTADO")&lt;&gt;"NO PRESENTADO","PRESENTADO","NO PRESENTADO")</f>
        <v>NO PRESENTADO</v>
      </c>
    </row>
    <row r="20" spans="2:7" x14ac:dyDescent="0.2">
      <c r="B20" s="213">
        <v>17</v>
      </c>
      <c r="C20" s="212" t="s">
        <v>144</v>
      </c>
      <c r="D20" s="213" t="str">
        <f>IF(IFERROR(MATCH($C20,'ANEXO ACTA IA'!$C$4:$C$59,0), "NO DECLARADO")&lt;&gt;"NO DECLARADO","DECLARADO","NO DECLARADO")</f>
        <v>DECLARADO</v>
      </c>
      <c r="E20" s="213" t="str">
        <f>IF(IFERROR(MATCH($C20,'RESPUESTA R.E.'!$C$5:$C$18,0), "NO DECLARADO")&lt;&gt;"NO DECLARADO","DECLARADO","NO DECLARADO")</f>
        <v>NO DECLARADO</v>
      </c>
      <c r="F20" s="213" t="str">
        <f>IF(IFERROR(MATCH($C20,'RESPUESTA ACTA IA'!$C$6:$C$35,0), "NO DECLARADO")&lt;&gt;"NO DECLARADO","DECLARADO","NO DECLARADO")</f>
        <v>NO DECLARADO</v>
      </c>
      <c r="G20" s="213" t="str">
        <f>IF(IFERROR(MATCH($C20,'CERTIFICADOS ESTANQUEIDAD'!$A$4:$A$33,0), "NO PRESENTADO")&lt;&gt;"NO PRESENTADO","PRESENTADO","NO PRESENTADO")</f>
        <v>NO PRESENTADO</v>
      </c>
    </row>
    <row r="21" spans="2:7" x14ac:dyDescent="0.2">
      <c r="B21" s="213">
        <v>18</v>
      </c>
      <c r="C21" s="212" t="s">
        <v>145</v>
      </c>
      <c r="D21" s="213" t="str">
        <f>IF(IFERROR(MATCH($C21,'ANEXO ACTA IA'!$C$4:$C$59,0), "NO DECLARADO")&lt;&gt;"NO DECLARADO","DECLARADO","NO DECLARADO")</f>
        <v>DECLARADO</v>
      </c>
      <c r="E21" s="213" t="str">
        <f>IF(IFERROR(MATCH($C21,'RESPUESTA R.E.'!$C$5:$C$18,0), "NO DECLARADO")&lt;&gt;"NO DECLARADO","DECLARADO","NO DECLARADO")</f>
        <v>NO DECLARADO</v>
      </c>
      <c r="F21" s="213" t="str">
        <f>IF(IFERROR(MATCH($C21,'RESPUESTA ACTA IA'!$C$6:$C$35,0), "NO DECLARADO")&lt;&gt;"NO DECLARADO","DECLARADO","NO DECLARADO")</f>
        <v>NO DECLARADO</v>
      </c>
      <c r="G21" s="213" t="str">
        <f>IF(IFERROR(MATCH($C21,'CERTIFICADOS ESTANQUEIDAD'!$A$4:$A$33,0), "NO PRESENTADO")&lt;&gt;"NO PRESENTADO","PRESENTADO","NO PRESENTADO")</f>
        <v>NO PRESENTADO</v>
      </c>
    </row>
    <row r="22" spans="2:7" x14ac:dyDescent="0.2">
      <c r="B22" s="213">
        <v>19</v>
      </c>
      <c r="C22" s="212" t="s">
        <v>149</v>
      </c>
      <c r="D22" s="213" t="str">
        <f>IF(IFERROR(MATCH($C22,'ANEXO ACTA IA'!$C$4:$C$59,0), "NO DECLARADO")&lt;&gt;"NO DECLARADO","DECLARADO","NO DECLARADO")</f>
        <v>DECLARADO</v>
      </c>
      <c r="E22" s="213" t="str">
        <f>IF(IFERROR(MATCH($C22,'RESPUESTA R.E.'!$C$5:$C$18,0), "NO DECLARADO")&lt;&gt;"NO DECLARADO","DECLARADO","NO DECLARADO")</f>
        <v>NO DECLARADO</v>
      </c>
      <c r="F22" s="213" t="str">
        <f>IF(IFERROR(MATCH($C22,'RESPUESTA ACTA IA'!$C$6:$C$35,0), "NO DECLARADO")&lt;&gt;"NO DECLARADO","DECLARADO","NO DECLARADO")</f>
        <v>NO DECLARADO</v>
      </c>
      <c r="G22" s="213" t="str">
        <f>IF(IFERROR(MATCH($C22,'CERTIFICADOS ESTANQUEIDAD'!$A$4:$A$33,0), "NO PRESENTADO")&lt;&gt;"NO PRESENTADO","PRESENTADO","NO PRESENTADO")</f>
        <v>NO PRESENTADO</v>
      </c>
    </row>
    <row r="23" spans="2:7" x14ac:dyDescent="0.2">
      <c r="B23" s="213">
        <v>20</v>
      </c>
      <c r="C23" s="212" t="s">
        <v>154</v>
      </c>
      <c r="D23" s="213" t="str">
        <f>IF(IFERROR(MATCH($C23,'ANEXO ACTA IA'!$C$4:$C$59,0), "NO DECLARADO")&lt;&gt;"NO DECLARADO","DECLARADO","NO DECLARADO")</f>
        <v>DECLARADO</v>
      </c>
      <c r="E23" s="213" t="str">
        <f>IF(IFERROR(MATCH($C23,'RESPUESTA R.E.'!$C$5:$C$18,0), "NO DECLARADO")&lt;&gt;"NO DECLARADO","DECLARADO","NO DECLARADO")</f>
        <v>NO DECLARADO</v>
      </c>
      <c r="F23" s="213" t="str">
        <f>IF(IFERROR(MATCH($C23,'RESPUESTA ACTA IA'!$C$6:$C$35,0), "NO DECLARADO")&lt;&gt;"NO DECLARADO","DECLARADO","NO DECLARADO")</f>
        <v>DECLARADO</v>
      </c>
      <c r="G23" s="213" t="str">
        <f>IF(IFERROR(MATCH($C23,'CERTIFICADOS ESTANQUEIDAD'!$A$4:$A$33,0), "NO PRESENTADO")&lt;&gt;"NO PRESENTADO","PRESENTADO","NO PRESENTADO")</f>
        <v>NO PRESENTADO</v>
      </c>
    </row>
    <row r="24" spans="2:7" x14ac:dyDescent="0.2">
      <c r="B24" s="213">
        <v>21</v>
      </c>
      <c r="C24" s="212" t="s">
        <v>155</v>
      </c>
      <c r="D24" s="213" t="str">
        <f>IF(IFERROR(MATCH($C24,'ANEXO ACTA IA'!$C$4:$C$59,0), "NO DECLARADO")&lt;&gt;"NO DECLARADO","DECLARADO","NO DECLARADO")</f>
        <v>DECLARADO</v>
      </c>
      <c r="E24" s="213" t="str">
        <f>IF(IFERROR(MATCH($C24,'RESPUESTA R.E.'!$C$5:$C$18,0), "NO DECLARADO")&lt;&gt;"NO DECLARADO","DECLARADO","NO DECLARADO")</f>
        <v>NO DECLARADO</v>
      </c>
      <c r="F24" s="213" t="str">
        <f>IF(IFERROR(MATCH($C24,'RESPUESTA ACTA IA'!$C$6:$C$35,0), "NO DECLARADO")&lt;&gt;"NO DECLARADO","DECLARADO","NO DECLARADO")</f>
        <v>NO DECLARADO</v>
      </c>
      <c r="G24" s="213" t="str">
        <f>IF(IFERROR(MATCH($C24,'CERTIFICADOS ESTANQUEIDAD'!$A$4:$A$33,0), "NO PRESENTADO")&lt;&gt;"NO PRESENTADO","PRESENTADO","NO PRESENTADO")</f>
        <v>NO PRESENTADO</v>
      </c>
    </row>
    <row r="25" spans="2:7" x14ac:dyDescent="0.2">
      <c r="B25" s="213">
        <v>22</v>
      </c>
      <c r="C25" s="212" t="s">
        <v>156</v>
      </c>
      <c r="D25" s="213" t="str">
        <f>IF(IFERROR(MATCH($C25,'ANEXO ACTA IA'!$C$4:$C$59,0), "NO DECLARADO")&lt;&gt;"NO DECLARADO","DECLARADO","NO DECLARADO")</f>
        <v>DECLARADO</v>
      </c>
      <c r="E25" s="213" t="str">
        <f>IF(IFERROR(MATCH($C25,'RESPUESTA R.E.'!$C$5:$C$18,0), "NO DECLARADO")&lt;&gt;"NO DECLARADO","DECLARADO","NO DECLARADO")</f>
        <v>NO DECLARADO</v>
      </c>
      <c r="F25" s="213" t="str">
        <f>IF(IFERROR(MATCH($C25,'RESPUESTA ACTA IA'!$C$6:$C$35,0), "NO DECLARADO")&lt;&gt;"NO DECLARADO","DECLARADO","NO DECLARADO")</f>
        <v>NO DECLARADO</v>
      </c>
      <c r="G25" s="213" t="str">
        <f>IF(IFERROR(MATCH($C25,'CERTIFICADOS ESTANQUEIDAD'!$A$4:$A$33,0), "NO PRESENTADO")&lt;&gt;"NO PRESENTADO","PRESENTADO","NO PRESENTADO")</f>
        <v>NO PRESENTADO</v>
      </c>
    </row>
    <row r="26" spans="2:7" x14ac:dyDescent="0.2">
      <c r="B26" s="213">
        <v>23</v>
      </c>
      <c r="C26" s="212" t="s">
        <v>157</v>
      </c>
      <c r="D26" s="213" t="str">
        <f>IF(IFERROR(MATCH($C26,'ANEXO ACTA IA'!$C$4:$C$59,0), "NO DECLARADO")&lt;&gt;"NO DECLARADO","DECLARADO","NO DECLARADO")</f>
        <v>DECLARADO</v>
      </c>
      <c r="E26" s="213" t="str">
        <f>IF(IFERROR(MATCH($C26,'RESPUESTA R.E.'!$C$5:$C$18,0), "NO DECLARADO")&lt;&gt;"NO DECLARADO","DECLARADO","NO DECLARADO")</f>
        <v>NO DECLARADO</v>
      </c>
      <c r="F26" s="213" t="str">
        <f>IF(IFERROR(MATCH($C26,'RESPUESTA ACTA IA'!$C$6:$C$35,0), "NO DECLARADO")&lt;&gt;"NO DECLARADO","DECLARADO","NO DECLARADO")</f>
        <v>NO DECLARADO</v>
      </c>
      <c r="G26" s="213" t="str">
        <f>IF(IFERROR(MATCH($C26,'CERTIFICADOS ESTANQUEIDAD'!$A$4:$A$33,0), "NO PRESENTADO")&lt;&gt;"NO PRESENTADO","PRESENTADO","NO PRESENTADO")</f>
        <v>NO PRESENTADO</v>
      </c>
    </row>
    <row r="27" spans="2:7" x14ac:dyDescent="0.2">
      <c r="B27" s="213">
        <v>24</v>
      </c>
      <c r="C27" s="212" t="s">
        <v>159</v>
      </c>
      <c r="D27" s="213" t="str">
        <f>IF(IFERROR(MATCH($C27,'ANEXO ACTA IA'!$C$4:$C$59,0), "NO DECLARADO")&lt;&gt;"NO DECLARADO","DECLARADO","NO DECLARADO")</f>
        <v>DECLARADO</v>
      </c>
      <c r="E27" s="213" t="str">
        <f>IF(IFERROR(MATCH($C27,'RESPUESTA R.E.'!$C$5:$C$18,0), "NO DECLARADO")&lt;&gt;"NO DECLARADO","DECLARADO","NO DECLARADO")</f>
        <v>DECLARADO</v>
      </c>
      <c r="F27" s="213" t="str">
        <f>IF(IFERROR(MATCH($C27,'RESPUESTA ACTA IA'!$C$6:$C$35,0), "NO DECLARADO")&lt;&gt;"NO DECLARADO","DECLARADO","NO DECLARADO")</f>
        <v>DECLARADO</v>
      </c>
      <c r="G27" s="213" t="str">
        <f>IF(IFERROR(MATCH($C27,'CERTIFICADOS ESTANQUEIDAD'!$A$4:$A$33,0), "NO PRESENTADO")&lt;&gt;"NO PRESENTADO","PRESENTADO","NO PRESENTADO")</f>
        <v>NO PRESENTADO</v>
      </c>
    </row>
    <row r="28" spans="2:7" x14ac:dyDescent="0.2">
      <c r="B28" s="213">
        <v>25</v>
      </c>
      <c r="C28" s="212" t="s">
        <v>161</v>
      </c>
      <c r="D28" s="213" t="str">
        <f>IF(IFERROR(MATCH($C28,'ANEXO ACTA IA'!$C$4:$C$59,0), "NO DECLARADO")&lt;&gt;"NO DECLARADO","DECLARADO","NO DECLARADO")</f>
        <v>DECLARADO</v>
      </c>
      <c r="E28" s="213" t="str">
        <f>IF(IFERROR(MATCH($C28,'RESPUESTA R.E.'!$C$5:$C$18,0), "NO DECLARADO")&lt;&gt;"NO DECLARADO","DECLARADO","NO DECLARADO")</f>
        <v>NO DECLARADO</v>
      </c>
      <c r="F28" s="213" t="str">
        <f>IF(IFERROR(MATCH($C28,'RESPUESTA ACTA IA'!$C$6:$C$35,0), "NO DECLARADO")&lt;&gt;"NO DECLARADO","DECLARADO","NO DECLARADO")</f>
        <v>NO DECLARADO</v>
      </c>
      <c r="G28" s="213" t="str">
        <f>IF(IFERROR(MATCH($C28,'CERTIFICADOS ESTANQUEIDAD'!$A$4:$A$33,0), "NO PRESENTADO")&lt;&gt;"NO PRESENTADO","PRESENTADO","NO PRESENTADO")</f>
        <v>NO PRESENTADO</v>
      </c>
    </row>
    <row r="29" spans="2:7" x14ac:dyDescent="0.2">
      <c r="B29" s="213">
        <v>26</v>
      </c>
      <c r="C29" s="212" t="s">
        <v>163</v>
      </c>
      <c r="D29" s="213" t="str">
        <f>IF(IFERROR(MATCH($C29,'ANEXO ACTA IA'!$C$4:$C$59,0), "NO DECLARADO")&lt;&gt;"NO DECLARADO","DECLARADO","NO DECLARADO")</f>
        <v>DECLARADO</v>
      </c>
      <c r="E29" s="213" t="str">
        <f>IF(IFERROR(MATCH($C29,'RESPUESTA R.E.'!$C$5:$C$18,0), "NO DECLARADO")&lt;&gt;"NO DECLARADO","DECLARADO","NO DECLARADO")</f>
        <v>NO DECLARADO</v>
      </c>
      <c r="F29" s="213" t="str">
        <f>IF(IFERROR(MATCH($C29,'RESPUESTA ACTA IA'!$C$6:$C$35,0), "NO DECLARADO")&lt;&gt;"NO DECLARADO","DECLARADO","NO DECLARADO")</f>
        <v>NO DECLARADO</v>
      </c>
      <c r="G29" s="213" t="str">
        <f>IF(IFERROR(MATCH($C29,'CERTIFICADOS ESTANQUEIDAD'!$A$4:$A$33,0), "NO PRESENTADO")&lt;&gt;"NO PRESENTADO","PRESENTADO","NO PRESENTADO")</f>
        <v>NO PRESENTADO</v>
      </c>
    </row>
    <row r="30" spans="2:7" x14ac:dyDescent="0.2">
      <c r="B30" s="213">
        <v>27</v>
      </c>
      <c r="C30" s="212" t="s">
        <v>164</v>
      </c>
      <c r="D30" s="213" t="str">
        <f>IF(IFERROR(MATCH($C30,'ANEXO ACTA IA'!$C$4:$C$59,0), "NO DECLARADO")&lt;&gt;"NO DECLARADO","DECLARADO","NO DECLARADO")</f>
        <v>DECLARADO</v>
      </c>
      <c r="E30" s="213" t="str">
        <f>IF(IFERROR(MATCH($C30,'RESPUESTA R.E.'!$C$5:$C$18,0), "NO DECLARADO")&lt;&gt;"NO DECLARADO","DECLARADO","NO DECLARADO")</f>
        <v>NO DECLARADO</v>
      </c>
      <c r="F30" s="213" t="str">
        <f>IF(IFERROR(MATCH($C30,'RESPUESTA ACTA IA'!$C$6:$C$35,0), "NO DECLARADO")&lt;&gt;"NO DECLARADO","DECLARADO","NO DECLARADO")</f>
        <v>NO DECLARADO</v>
      </c>
      <c r="G30" s="213" t="str">
        <f>IF(IFERROR(MATCH($C30,'CERTIFICADOS ESTANQUEIDAD'!$A$4:$A$33,0), "NO PRESENTADO")&lt;&gt;"NO PRESENTADO","PRESENTADO","NO PRESENTADO")</f>
        <v>NO PRESENTADO</v>
      </c>
    </row>
    <row r="31" spans="2:7" x14ac:dyDescent="0.2">
      <c r="B31" s="213">
        <v>28</v>
      </c>
      <c r="C31" s="212" t="s">
        <v>165</v>
      </c>
      <c r="D31" s="213" t="str">
        <f>IF(IFERROR(MATCH($C31,'ANEXO ACTA IA'!$C$4:$C$59,0), "NO DECLARADO")&lt;&gt;"NO DECLARADO","DECLARADO","NO DECLARADO")</f>
        <v>DECLARADO</v>
      </c>
      <c r="E31" s="213" t="str">
        <f>IF(IFERROR(MATCH($C31,'RESPUESTA R.E.'!$C$5:$C$18,0), "NO DECLARADO")&lt;&gt;"NO DECLARADO","DECLARADO","NO DECLARADO")</f>
        <v>NO DECLARADO</v>
      </c>
      <c r="F31" s="213" t="str">
        <f>IF(IFERROR(MATCH($C31,'RESPUESTA ACTA IA'!$C$6:$C$35,0), "NO DECLARADO")&lt;&gt;"NO DECLARADO","DECLARADO","NO DECLARADO")</f>
        <v>NO DECLARADO</v>
      </c>
      <c r="G31" s="213" t="str">
        <f>IF(IFERROR(MATCH($C31,'CERTIFICADOS ESTANQUEIDAD'!$A$4:$A$33,0), "NO PRESENTADO")&lt;&gt;"NO PRESENTADO","PRESENTADO","NO PRESENTADO")</f>
        <v>NO PRESENTADO</v>
      </c>
    </row>
    <row r="32" spans="2:7" x14ac:dyDescent="0.2">
      <c r="B32" s="213">
        <v>29</v>
      </c>
      <c r="C32" s="212" t="s">
        <v>166</v>
      </c>
      <c r="D32" s="213" t="str">
        <f>IF(IFERROR(MATCH($C32,'ANEXO ACTA IA'!$C$4:$C$59,0), "NO DECLARADO")&lt;&gt;"NO DECLARADO","DECLARADO","NO DECLARADO")</f>
        <v>DECLARADO</v>
      </c>
      <c r="E32" s="213" t="str">
        <f>IF(IFERROR(MATCH($C32,'RESPUESTA R.E.'!$C$5:$C$18,0), "NO DECLARADO")&lt;&gt;"NO DECLARADO","DECLARADO","NO DECLARADO")</f>
        <v>DECLARADO</v>
      </c>
      <c r="F32" s="213" t="str">
        <f>IF(IFERROR(MATCH($C32,'RESPUESTA ACTA IA'!$C$6:$C$35,0), "NO DECLARADO")&lt;&gt;"NO DECLARADO","DECLARADO","NO DECLARADO")</f>
        <v>NO DECLARADO</v>
      </c>
      <c r="G32" s="213" t="str">
        <f>IF(IFERROR(MATCH($C32,'CERTIFICADOS ESTANQUEIDAD'!$A$4:$A$33,0), "NO PRESENTADO")&lt;&gt;"NO PRESENTADO","PRESENTADO","NO PRESENTADO")</f>
        <v>NO PRESENTADO</v>
      </c>
    </row>
    <row r="33" spans="2:7" x14ac:dyDescent="0.2">
      <c r="B33" s="213">
        <v>30</v>
      </c>
      <c r="C33" s="212" t="s">
        <v>167</v>
      </c>
      <c r="D33" s="213" t="str">
        <f>IF(IFERROR(MATCH($C33,'ANEXO ACTA IA'!$C$4:$C$59,0), "NO DECLARADO")&lt;&gt;"NO DECLARADO","DECLARADO","NO DECLARADO")</f>
        <v>DECLARADO</v>
      </c>
      <c r="E33" s="213" t="str">
        <f>IF(IFERROR(MATCH($C33,'RESPUESTA R.E.'!$C$5:$C$18,0), "NO DECLARADO")&lt;&gt;"NO DECLARADO","DECLARADO","NO DECLARADO")</f>
        <v>NO DECLARADO</v>
      </c>
      <c r="F33" s="213" t="str">
        <f>IF(IFERROR(MATCH($C33,'RESPUESTA ACTA IA'!$C$6:$C$35,0), "NO DECLARADO")&lt;&gt;"NO DECLARADO","DECLARADO","NO DECLARADO")</f>
        <v>NO DECLARADO</v>
      </c>
      <c r="G33" s="213" t="str">
        <f>IF(IFERROR(MATCH($C33,'CERTIFICADOS ESTANQUEIDAD'!$A$4:$A$33,0), "NO PRESENTADO")&lt;&gt;"NO PRESENTADO","PRESENTADO","NO PRESENTADO")</f>
        <v>NO PRESENTADO</v>
      </c>
    </row>
    <row r="34" spans="2:7" x14ac:dyDescent="0.2">
      <c r="B34" s="213">
        <v>31</v>
      </c>
      <c r="C34" s="212" t="s">
        <v>173</v>
      </c>
      <c r="D34" s="213" t="str">
        <f>IF(IFERROR(MATCH($C34,'ANEXO ACTA IA'!$C$4:$C$59,0), "NO DECLARADO")&lt;&gt;"NO DECLARADO","DECLARADO","NO DECLARADO")</f>
        <v>DECLARADO</v>
      </c>
      <c r="E34" s="213" t="str">
        <f>IF(IFERROR(MATCH($C34,'RESPUESTA R.E.'!$C$5:$C$18,0), "NO DECLARADO")&lt;&gt;"NO DECLARADO","DECLARADO","NO DECLARADO")</f>
        <v>DECLARADO</v>
      </c>
      <c r="F34" s="213" t="str">
        <f>IF(IFERROR(MATCH($C34,'RESPUESTA ACTA IA'!$C$6:$C$35,0), "NO DECLARADO")&lt;&gt;"NO DECLARADO","DECLARADO","NO DECLARADO")</f>
        <v>NO DECLARADO</v>
      </c>
      <c r="G34" s="213" t="str">
        <f>IF(IFERROR(MATCH($C34,'CERTIFICADOS ESTANQUEIDAD'!$A$4:$A$33,0), "NO PRESENTADO")&lt;&gt;"NO PRESENTADO","PRESENTADO","NO PRESENTADO")</f>
        <v>NO PRESENTADO</v>
      </c>
    </row>
    <row r="35" spans="2:7" x14ac:dyDescent="0.2">
      <c r="B35" s="213">
        <v>32</v>
      </c>
      <c r="C35" s="212" t="s">
        <v>174</v>
      </c>
      <c r="D35" s="213" t="str">
        <f>IF(IFERROR(MATCH($C35,'ANEXO ACTA IA'!$C$4:$C$59,0), "NO DECLARADO")&lt;&gt;"NO DECLARADO","DECLARADO","NO DECLARADO")</f>
        <v>DECLARADO</v>
      </c>
      <c r="E35" s="213" t="str">
        <f>IF(IFERROR(MATCH($C35,'RESPUESTA R.E.'!$C$5:$C$18,0), "NO DECLARADO")&lt;&gt;"NO DECLARADO","DECLARADO","NO DECLARADO")</f>
        <v>NO DECLARADO</v>
      </c>
      <c r="F35" s="213" t="str">
        <f>IF(IFERROR(MATCH($C35,'RESPUESTA ACTA IA'!$C$6:$C$35,0), "NO DECLARADO")&lt;&gt;"NO DECLARADO","DECLARADO","NO DECLARADO")</f>
        <v>NO DECLARADO</v>
      </c>
      <c r="G35" s="213" t="str">
        <f>IF(IFERROR(MATCH($C35,'CERTIFICADOS ESTANQUEIDAD'!$A$4:$A$33,0), "NO PRESENTADO")&lt;&gt;"NO PRESENTADO","PRESENTADO","NO PRESENTADO")</f>
        <v>NO PRESENTADO</v>
      </c>
    </row>
    <row r="36" spans="2:7" x14ac:dyDescent="0.2">
      <c r="B36" s="213">
        <v>33</v>
      </c>
      <c r="C36" s="213" t="s">
        <v>175</v>
      </c>
      <c r="D36" s="213" t="str">
        <f>IF(IFERROR(MATCH($C36,'ANEXO ACTA IA'!$C$4:$C$59,0), "NO DECLARADO")&lt;&gt;"NO DECLARADO","DECLARADO","NO DECLARADO")</f>
        <v>NO DECLARADO</v>
      </c>
      <c r="E36" s="213" t="str">
        <f>IF(IFERROR(MATCH($C36,'RESPUESTA R.E.'!$C$5:$C$18,0), "NO DECLARADO")&lt;&gt;"NO DECLARADO","DECLARADO","NO DECLARADO")</f>
        <v>DECLARADO</v>
      </c>
      <c r="F36" s="213" t="str">
        <f>IF(IFERROR(MATCH($C36,'RESPUESTA ACTA IA'!$C$6:$C$35,0), "NO DECLARADO")&lt;&gt;"NO DECLARADO","DECLARADO","NO DECLARADO")</f>
        <v>NO DECLARADO</v>
      </c>
      <c r="G36" s="213" t="str">
        <f>IF(IFERROR(MATCH($C36,'CERTIFICADOS ESTANQUEIDAD'!$A$4:$A$33,0), "NO PRESENTADO")&lt;&gt;"NO PRESENTADO","PRESENTADO","NO PRESENTADO")</f>
        <v>NO PRESENTADO</v>
      </c>
    </row>
    <row r="37" spans="2:7" x14ac:dyDescent="0.2">
      <c r="B37" s="213">
        <v>34</v>
      </c>
      <c r="C37" s="213" t="s">
        <v>177</v>
      </c>
      <c r="D37" s="213" t="str">
        <f>IF(IFERROR(MATCH($C37,'ANEXO ACTA IA'!$C$4:$C$59,0), "NO DECLARADO")&lt;&gt;"NO DECLARADO","DECLARADO","NO DECLARADO")</f>
        <v>NO DECLARADO</v>
      </c>
      <c r="E37" s="213" t="str">
        <f>IF(IFERROR(MATCH($C37,'RESPUESTA R.E.'!$C$5:$C$18,0), "NO DECLARADO")&lt;&gt;"NO DECLARADO","DECLARADO","NO DECLARADO")</f>
        <v>NO DECLARADO</v>
      </c>
      <c r="F37" s="213" t="str">
        <f>IF(IFERROR(MATCH($C37,'RESPUESTA ACTA IA'!$C$6:$C$35,0), "NO DECLARADO")&lt;&gt;"NO DECLARADO","DECLARADO","NO DECLARADO")</f>
        <v>DECLARADO</v>
      </c>
      <c r="G37" s="213" t="str">
        <f>IF(IFERROR(MATCH($C37,'CERTIFICADOS ESTANQUEIDAD'!$A$4:$A$33,0), "NO PRESENTADO")&lt;&gt;"NO PRESENTADO","PRESENTADO","NO PRESENTADO")</f>
        <v>NO PRESENTADO</v>
      </c>
    </row>
    <row r="38" spans="2:7" hidden="1" x14ac:dyDescent="0.2">
      <c r="B38" s="213">
        <v>35</v>
      </c>
      <c r="C38" s="212" t="s">
        <v>124</v>
      </c>
      <c r="D38" s="213" t="str">
        <f>IF(IFERROR(MATCH($C38,'ANEXO ACTA IA'!$C$4:$C$59,0), "NO DECLARADO")&lt;&gt;"NO DECLARADO","DECLARADO","NO DECLARADO")</f>
        <v>DECLARADO</v>
      </c>
      <c r="E38" s="213" t="str">
        <f>IF(IFERROR(MATCH($C38,'RESPUESTA R.E.'!$C$5:$C$18,0), "NO DECLARADO")&lt;&gt;"NO DECLARADO","DECLARADO","NO DECLARADO")</f>
        <v>NO DECLARADO</v>
      </c>
      <c r="F38" s="213" t="str">
        <f>IF(IFERROR(MATCH($C38,'RESPUESTA ACTA IA'!$C$6:$C$35,0), "NO DECLARADO")&lt;&gt;"NO DECLARADO","DECLARADO","NO DECLARADO")</f>
        <v>DECLARADO</v>
      </c>
      <c r="G38" s="213" t="str">
        <f>IF(IFERROR(MATCH($C38,'CERTIFICADOS ESTANQUEIDAD'!$A$4:$A$33,0), "NO PRESENTADO")&lt;&gt;"NO PRESENTADO","PRESENTADO","NO PRESENTADO")</f>
        <v>PRESENTADO</v>
      </c>
    </row>
    <row r="39" spans="2:7" hidden="1" x14ac:dyDescent="0.2">
      <c r="B39" s="213">
        <v>36</v>
      </c>
      <c r="C39" s="212" t="s">
        <v>127</v>
      </c>
      <c r="D39" s="213" t="str">
        <f>IF(IFERROR(MATCH($C39,'ANEXO ACTA IA'!$C$4:$C$59,0), "NO DECLARADO")&lt;&gt;"NO DECLARADO","DECLARADO","NO DECLARADO")</f>
        <v>DECLARADO</v>
      </c>
      <c r="E39" s="213" t="str">
        <f>IF(IFERROR(MATCH($C39,'RESPUESTA R.E.'!$C$5:$C$18,0), "NO DECLARADO")&lt;&gt;"NO DECLARADO","DECLARADO","NO DECLARADO")</f>
        <v>NO DECLARADO</v>
      </c>
      <c r="F39" s="213" t="str">
        <f>IF(IFERROR(MATCH($C39,'RESPUESTA ACTA IA'!$C$6:$C$35,0), "NO DECLARADO")&lt;&gt;"NO DECLARADO","DECLARADO","NO DECLARADO")</f>
        <v>DECLARADO</v>
      </c>
      <c r="G39" s="213" t="str">
        <f>IF(IFERROR(MATCH($C39,'CERTIFICADOS ESTANQUEIDAD'!$A$4:$A$33,0), "NO PRESENTADO")&lt;&gt;"NO PRESENTADO","PRESENTADO","NO PRESENTADO")</f>
        <v>PRESENTADO</v>
      </c>
    </row>
    <row r="40" spans="2:7" hidden="1" x14ac:dyDescent="0.2">
      <c r="B40" s="213">
        <v>37</v>
      </c>
      <c r="C40" s="212" t="s">
        <v>128</v>
      </c>
      <c r="D40" s="213" t="str">
        <f>IF(IFERROR(MATCH($C40,'ANEXO ACTA IA'!$C$4:$C$59,0), "NO DECLARADO")&lt;&gt;"NO DECLARADO","DECLARADO","NO DECLARADO")</f>
        <v>DECLARADO</v>
      </c>
      <c r="E40" s="213" t="str">
        <f>IF(IFERROR(MATCH($C40,'RESPUESTA R.E.'!$C$5:$C$18,0), "NO DECLARADO")&lt;&gt;"NO DECLARADO","DECLARADO","NO DECLARADO")</f>
        <v>DECLARADO</v>
      </c>
      <c r="F40" s="213" t="str">
        <f>IF(IFERROR(MATCH($C40,'RESPUESTA ACTA IA'!$C$6:$C$35,0), "NO DECLARADO")&lt;&gt;"NO DECLARADO","DECLARADO","NO DECLARADO")</f>
        <v>DECLARADO</v>
      </c>
      <c r="G40" s="213" t="str">
        <f>IF(IFERROR(MATCH($C40,'CERTIFICADOS ESTANQUEIDAD'!$A$4:$A$33,0), "NO PRESENTADO")&lt;&gt;"NO PRESENTADO","PRESENTADO","NO PRESENTADO")</f>
        <v>PRESENTADO</v>
      </c>
    </row>
    <row r="41" spans="2:7" hidden="1" x14ac:dyDescent="0.2">
      <c r="B41" s="213">
        <v>38</v>
      </c>
      <c r="C41" s="212" t="s">
        <v>131</v>
      </c>
      <c r="D41" s="213" t="str">
        <f>IF(IFERROR(MATCH($C41,'ANEXO ACTA IA'!$C$4:$C$59,0), "NO DECLARADO")&lt;&gt;"NO DECLARADO","DECLARADO","NO DECLARADO")</f>
        <v>DECLARADO</v>
      </c>
      <c r="E41" s="213" t="str">
        <f>IF(IFERROR(MATCH($C41,'RESPUESTA R.E.'!$C$5:$C$18,0), "NO DECLARADO")&lt;&gt;"NO DECLARADO","DECLARADO","NO DECLARADO")</f>
        <v>DECLARADO</v>
      </c>
      <c r="F41" s="213" t="str">
        <f>IF(IFERROR(MATCH($C41,'RESPUESTA ACTA IA'!$C$6:$C$35,0), "NO DECLARADO")&lt;&gt;"NO DECLARADO","DECLARADO","NO DECLARADO")</f>
        <v>DECLARADO</v>
      </c>
      <c r="G41" s="213" t="str">
        <f>IF(IFERROR(MATCH($C41,'CERTIFICADOS ESTANQUEIDAD'!$A$4:$A$33,0), "NO PRESENTADO")&lt;&gt;"NO PRESENTADO","PRESENTADO","NO PRESENTADO")</f>
        <v>PRESENTADO</v>
      </c>
    </row>
    <row r="42" spans="2:7" hidden="1" x14ac:dyDescent="0.2">
      <c r="B42" s="213">
        <v>39</v>
      </c>
      <c r="C42" s="212" t="s">
        <v>133</v>
      </c>
      <c r="D42" s="213" t="str">
        <f>IF(IFERROR(MATCH($C42,'ANEXO ACTA IA'!$C$4:$C$59,0), "NO DECLARADO")&lt;&gt;"NO DECLARADO","DECLARADO","NO DECLARADO")</f>
        <v>DECLARADO</v>
      </c>
      <c r="E42" s="213" t="str">
        <f>IF(IFERROR(MATCH($C42,'RESPUESTA R.E.'!$C$5:$C$18,0), "NO DECLARADO")&lt;&gt;"NO DECLARADO","DECLARADO","NO DECLARADO")</f>
        <v>DECLARADO</v>
      </c>
      <c r="F42" s="213" t="str">
        <f>IF(IFERROR(MATCH($C42,'RESPUESTA ACTA IA'!$C$6:$C$35,0), "NO DECLARADO")&lt;&gt;"NO DECLARADO","DECLARADO","NO DECLARADO")</f>
        <v>DECLARADO</v>
      </c>
      <c r="G42" s="213" t="str">
        <f>IF(IFERROR(MATCH($C42,'CERTIFICADOS ESTANQUEIDAD'!$A$4:$A$33,0), "NO PRESENTADO")&lt;&gt;"NO PRESENTADO","PRESENTADO","NO PRESENTADO")</f>
        <v>PRESENTADO</v>
      </c>
    </row>
    <row r="43" spans="2:7" hidden="1" x14ac:dyDescent="0.2">
      <c r="B43" s="213">
        <v>40</v>
      </c>
      <c r="C43" s="212" t="s">
        <v>134</v>
      </c>
      <c r="D43" s="213" t="str">
        <f>IF(IFERROR(MATCH($C43,'ANEXO ACTA IA'!$C$4:$C$59,0), "NO DECLARADO")&lt;&gt;"NO DECLARADO","DECLARADO","NO DECLARADO")</f>
        <v>DECLARADO</v>
      </c>
      <c r="E43" s="213" t="str">
        <f>IF(IFERROR(MATCH($C43,'RESPUESTA R.E.'!$C$5:$C$18,0), "NO DECLARADO")&lt;&gt;"NO DECLARADO","DECLARADO","NO DECLARADO")</f>
        <v>NO DECLARADO</v>
      </c>
      <c r="F43" s="213" t="str">
        <f>IF(IFERROR(MATCH($C43,'RESPUESTA ACTA IA'!$C$6:$C$35,0), "NO DECLARADO")&lt;&gt;"NO DECLARADO","DECLARADO","NO DECLARADO")</f>
        <v>DECLARADO</v>
      </c>
      <c r="G43" s="213" t="str">
        <f>IF(IFERROR(MATCH($C43,'CERTIFICADOS ESTANQUEIDAD'!$A$4:$A$33,0), "NO PRESENTADO")&lt;&gt;"NO PRESENTADO","PRESENTADO","NO PRESENTADO")</f>
        <v>PRESENTADO</v>
      </c>
    </row>
    <row r="44" spans="2:7" hidden="1" x14ac:dyDescent="0.2">
      <c r="B44" s="213">
        <v>41</v>
      </c>
      <c r="C44" s="212" t="s">
        <v>135</v>
      </c>
      <c r="D44" s="213" t="str">
        <f>IF(IFERROR(MATCH($C44,'ANEXO ACTA IA'!$C$4:$C$59,0), "NO DECLARADO")&lt;&gt;"NO DECLARADO","DECLARADO","NO DECLARADO")</f>
        <v>DECLARADO</v>
      </c>
      <c r="E44" s="213" t="str">
        <f>IF(IFERROR(MATCH($C44,'RESPUESTA R.E.'!$C$5:$C$18,0), "NO DECLARADO")&lt;&gt;"NO DECLARADO","DECLARADO","NO DECLARADO")</f>
        <v>NO DECLARADO</v>
      </c>
      <c r="F44" s="213" t="str">
        <f>IF(IFERROR(MATCH($C44,'RESPUESTA ACTA IA'!$C$6:$C$35,0), "NO DECLARADO")&lt;&gt;"NO DECLARADO","DECLARADO","NO DECLARADO")</f>
        <v>DECLARADO</v>
      </c>
      <c r="G44" s="213" t="str">
        <f>IF(IFERROR(MATCH($C44,'CERTIFICADOS ESTANQUEIDAD'!$A$4:$A$33,0), "NO PRESENTADO")&lt;&gt;"NO PRESENTADO","PRESENTADO","NO PRESENTADO")</f>
        <v>PRESENTADO</v>
      </c>
    </row>
    <row r="45" spans="2:7" hidden="1" x14ac:dyDescent="0.2">
      <c r="B45" s="213">
        <v>42</v>
      </c>
      <c r="C45" s="212" t="s">
        <v>137</v>
      </c>
      <c r="D45" s="213" t="str">
        <f>IF(IFERROR(MATCH($C45,'ANEXO ACTA IA'!$C$4:$C$59,0), "NO DECLARADO")&lt;&gt;"NO DECLARADO","DECLARADO","NO DECLARADO")</f>
        <v>DECLARADO</v>
      </c>
      <c r="E45" s="213" t="str">
        <f>IF(IFERROR(MATCH($C45,'RESPUESTA R.E.'!$C$5:$C$18,0), "NO DECLARADO")&lt;&gt;"NO DECLARADO","DECLARADO","NO DECLARADO")</f>
        <v>NO DECLARADO</v>
      </c>
      <c r="F45" s="213" t="str">
        <f>IF(IFERROR(MATCH($C45,'RESPUESTA ACTA IA'!$C$6:$C$35,0), "NO DECLARADO")&lt;&gt;"NO DECLARADO","DECLARADO","NO DECLARADO")</f>
        <v>DECLARADO</v>
      </c>
      <c r="G45" s="213" t="str">
        <f>IF(IFERROR(MATCH($C45,'CERTIFICADOS ESTANQUEIDAD'!$A$4:$A$33,0), "NO PRESENTADO")&lt;&gt;"NO PRESENTADO","PRESENTADO","NO PRESENTADO")</f>
        <v>PRESENTADO</v>
      </c>
    </row>
    <row r="46" spans="2:7" hidden="1" x14ac:dyDescent="0.2">
      <c r="B46" s="213">
        <v>43</v>
      </c>
      <c r="C46" s="212" t="s">
        <v>139</v>
      </c>
      <c r="D46" s="213" t="str">
        <f>IF(IFERROR(MATCH($C46,'ANEXO ACTA IA'!$C$4:$C$59,0), "NO DECLARADO")&lt;&gt;"NO DECLARADO","DECLARADO","NO DECLARADO")</f>
        <v>DECLARADO</v>
      </c>
      <c r="E46" s="213" t="str">
        <f>IF(IFERROR(MATCH($C46,'RESPUESTA R.E.'!$C$5:$C$18,0), "NO DECLARADO")&lt;&gt;"NO DECLARADO","DECLARADO","NO DECLARADO")</f>
        <v>NO DECLARADO</v>
      </c>
      <c r="F46" s="213" t="str">
        <f>IF(IFERROR(MATCH($C46,'RESPUESTA ACTA IA'!$C$6:$C$35,0), "NO DECLARADO")&lt;&gt;"NO DECLARADO","DECLARADO","NO DECLARADO")</f>
        <v>DECLARADO</v>
      </c>
      <c r="G46" s="213" t="str">
        <f>IF(IFERROR(MATCH($C46,'CERTIFICADOS ESTANQUEIDAD'!$A$4:$A$33,0), "NO PRESENTADO")&lt;&gt;"NO PRESENTADO","PRESENTADO","NO PRESENTADO")</f>
        <v>PRESENTADO</v>
      </c>
    </row>
    <row r="47" spans="2:7" hidden="1" x14ac:dyDescent="0.2">
      <c r="B47" s="213">
        <v>44</v>
      </c>
      <c r="C47" s="212" t="s">
        <v>146</v>
      </c>
      <c r="D47" s="213" t="str">
        <f>IF(IFERROR(MATCH($C47,'ANEXO ACTA IA'!$C$4:$C$59,0), "NO DECLARADO")&lt;&gt;"NO DECLARADO","DECLARADO","NO DECLARADO")</f>
        <v>DECLARADO</v>
      </c>
      <c r="E47" s="213" t="str">
        <f>IF(IFERROR(MATCH($C47,'RESPUESTA R.E.'!$C$5:$C$18,0), "NO DECLARADO")&lt;&gt;"NO DECLARADO","DECLARADO","NO DECLARADO")</f>
        <v>NO DECLARADO</v>
      </c>
      <c r="F47" s="213" t="str">
        <f>IF(IFERROR(MATCH($C47,'RESPUESTA ACTA IA'!$C$6:$C$35,0), "NO DECLARADO")&lt;&gt;"NO DECLARADO","DECLARADO","NO DECLARADO")</f>
        <v>DECLARADO</v>
      </c>
      <c r="G47" s="213" t="str">
        <f>IF(IFERROR(MATCH($C47,'CERTIFICADOS ESTANQUEIDAD'!$A$4:$A$33,0), "NO PRESENTADO")&lt;&gt;"NO PRESENTADO","PRESENTADO","NO PRESENTADO")</f>
        <v>PRESENTADO</v>
      </c>
    </row>
    <row r="48" spans="2:7" hidden="1" x14ac:dyDescent="0.2">
      <c r="B48" s="213">
        <v>45</v>
      </c>
      <c r="C48" s="212" t="s">
        <v>147</v>
      </c>
      <c r="D48" s="213" t="str">
        <f>IF(IFERROR(MATCH($C48,'ANEXO ACTA IA'!$C$4:$C$59,0), "NO DECLARADO")&lt;&gt;"NO DECLARADO","DECLARADO","NO DECLARADO")</f>
        <v>DECLARADO</v>
      </c>
      <c r="E48" s="213" t="str">
        <f>IF(IFERROR(MATCH($C48,'RESPUESTA R.E.'!$C$5:$C$18,0), "NO DECLARADO")&lt;&gt;"NO DECLARADO","DECLARADO","NO DECLARADO")</f>
        <v>NO DECLARADO</v>
      </c>
      <c r="F48" s="213" t="str">
        <f>IF(IFERROR(MATCH($C48,'RESPUESTA ACTA IA'!$C$6:$C$35,0), "NO DECLARADO")&lt;&gt;"NO DECLARADO","DECLARADO","NO DECLARADO")</f>
        <v>DECLARADO</v>
      </c>
      <c r="G48" s="213" t="str">
        <f>IF(IFERROR(MATCH($C48,'CERTIFICADOS ESTANQUEIDAD'!$A$4:$A$33,0), "NO PRESENTADO")&lt;&gt;"NO PRESENTADO","PRESENTADO","NO PRESENTADO")</f>
        <v>PRESENTADO</v>
      </c>
    </row>
    <row r="49" spans="2:7" hidden="1" x14ac:dyDescent="0.2">
      <c r="B49" s="213">
        <v>46</v>
      </c>
      <c r="C49" s="212" t="s">
        <v>148</v>
      </c>
      <c r="D49" s="213" t="str">
        <f>IF(IFERROR(MATCH($C49,'ANEXO ACTA IA'!$C$4:$C$59,0), "NO DECLARADO")&lt;&gt;"NO DECLARADO","DECLARADO","NO DECLARADO")</f>
        <v>DECLARADO</v>
      </c>
      <c r="E49" s="213" t="str">
        <f>IF(IFERROR(MATCH($C49,'RESPUESTA R.E.'!$C$5:$C$18,0), "NO DECLARADO")&lt;&gt;"NO DECLARADO","DECLARADO","NO DECLARADO")</f>
        <v>NO DECLARADO</v>
      </c>
      <c r="F49" s="213" t="str">
        <f>IF(IFERROR(MATCH($C49,'RESPUESTA ACTA IA'!$C$6:$C$35,0), "NO DECLARADO")&lt;&gt;"NO DECLARADO","DECLARADO","NO DECLARADO")</f>
        <v>DECLARADO</v>
      </c>
      <c r="G49" s="213" t="str">
        <f>IF(IFERROR(MATCH($C49,'CERTIFICADOS ESTANQUEIDAD'!$A$4:$A$33,0), "NO PRESENTADO")&lt;&gt;"NO PRESENTADO","PRESENTADO","NO PRESENTADO")</f>
        <v>PRESENTADO</v>
      </c>
    </row>
    <row r="50" spans="2:7" hidden="1" x14ac:dyDescent="0.2">
      <c r="B50" s="213">
        <v>47</v>
      </c>
      <c r="C50" s="212" t="s">
        <v>150</v>
      </c>
      <c r="D50" s="213" t="str">
        <f>IF(IFERROR(MATCH($C50,'ANEXO ACTA IA'!$C$4:$C$59,0), "NO DECLARADO")&lt;&gt;"NO DECLARADO","DECLARADO","NO DECLARADO")</f>
        <v>DECLARADO</v>
      </c>
      <c r="E50" s="213" t="str">
        <f>IF(IFERROR(MATCH($C50,'RESPUESTA R.E.'!$C$5:$C$18,0), "NO DECLARADO")&lt;&gt;"NO DECLARADO","DECLARADO","NO DECLARADO")</f>
        <v>NO DECLARADO</v>
      </c>
      <c r="F50" s="213" t="str">
        <f>IF(IFERROR(MATCH($C50,'RESPUESTA ACTA IA'!$C$6:$C$35,0), "NO DECLARADO")&lt;&gt;"NO DECLARADO","DECLARADO","NO DECLARADO")</f>
        <v>DECLARADO</v>
      </c>
      <c r="G50" s="213" t="str">
        <f>IF(IFERROR(MATCH($C50,'CERTIFICADOS ESTANQUEIDAD'!$A$4:$A$33,0), "NO PRESENTADO")&lt;&gt;"NO PRESENTADO","PRESENTADO","NO PRESENTADO")</f>
        <v>PRESENTADO</v>
      </c>
    </row>
    <row r="51" spans="2:7" hidden="1" x14ac:dyDescent="0.2">
      <c r="B51" s="213">
        <v>48</v>
      </c>
      <c r="C51" s="212" t="s">
        <v>151</v>
      </c>
      <c r="D51" s="213" t="str">
        <f>IF(IFERROR(MATCH($C51,'ANEXO ACTA IA'!$C$4:$C$59,0), "NO DECLARADO")&lt;&gt;"NO DECLARADO","DECLARADO","NO DECLARADO")</f>
        <v>DECLARADO</v>
      </c>
      <c r="E51" s="213" t="str">
        <f>IF(IFERROR(MATCH($C51,'RESPUESTA R.E.'!$C$5:$C$18,0), "NO DECLARADO")&lt;&gt;"NO DECLARADO","DECLARADO","NO DECLARADO")</f>
        <v>DECLARADO</v>
      </c>
      <c r="F51" s="213" t="str">
        <f>IF(IFERROR(MATCH($C51,'RESPUESTA ACTA IA'!$C$6:$C$35,0), "NO DECLARADO")&lt;&gt;"NO DECLARADO","DECLARADO","NO DECLARADO")</f>
        <v>DECLARADO</v>
      </c>
      <c r="G51" s="213" t="str">
        <f>IF(IFERROR(MATCH($C51,'CERTIFICADOS ESTANQUEIDAD'!$A$4:$A$33,0), "NO PRESENTADO")&lt;&gt;"NO PRESENTADO","PRESENTADO","NO PRESENTADO")</f>
        <v>PRESENTADO</v>
      </c>
    </row>
    <row r="52" spans="2:7" hidden="1" x14ac:dyDescent="0.2">
      <c r="B52" s="213">
        <v>49</v>
      </c>
      <c r="C52" s="212" t="s">
        <v>152</v>
      </c>
      <c r="D52" s="213" t="str">
        <f>IF(IFERROR(MATCH($C52,'ANEXO ACTA IA'!$C$4:$C$59,0), "NO DECLARADO")&lt;&gt;"NO DECLARADO","DECLARADO","NO DECLARADO")</f>
        <v>DECLARADO</v>
      </c>
      <c r="E52" s="213" t="str">
        <f>IF(IFERROR(MATCH($C52,'RESPUESTA R.E.'!$C$5:$C$18,0), "NO DECLARADO")&lt;&gt;"NO DECLARADO","DECLARADO","NO DECLARADO")</f>
        <v>NO DECLARADO</v>
      </c>
      <c r="F52" s="213" t="str">
        <f>IF(IFERROR(MATCH($C52,'RESPUESTA ACTA IA'!$C$6:$C$35,0), "NO DECLARADO")&lt;&gt;"NO DECLARADO","DECLARADO","NO DECLARADO")</f>
        <v>DECLARADO</v>
      </c>
      <c r="G52" s="213" t="str">
        <f>IF(IFERROR(MATCH($C52,'CERTIFICADOS ESTANQUEIDAD'!$A$4:$A$33,0), "NO PRESENTADO")&lt;&gt;"NO PRESENTADO","PRESENTADO","NO PRESENTADO")</f>
        <v>PRESENTADO</v>
      </c>
    </row>
    <row r="53" spans="2:7" hidden="1" x14ac:dyDescent="0.2">
      <c r="B53" s="213">
        <v>50</v>
      </c>
      <c r="C53" s="212" t="s">
        <v>153</v>
      </c>
      <c r="D53" s="213" t="str">
        <f>IF(IFERROR(MATCH($C53,'ANEXO ACTA IA'!$C$4:$C$59,0), "NO DECLARADO")&lt;&gt;"NO DECLARADO","DECLARADO","NO DECLARADO")</f>
        <v>DECLARADO</v>
      </c>
      <c r="E53" s="213" t="str">
        <f>IF(IFERROR(MATCH($C53,'RESPUESTA R.E.'!$C$5:$C$18,0), "NO DECLARADO")&lt;&gt;"NO DECLARADO","DECLARADO","NO DECLARADO")</f>
        <v>NO DECLARADO</v>
      </c>
      <c r="F53" s="213" t="str">
        <f>IF(IFERROR(MATCH($C53,'RESPUESTA ACTA IA'!$C$6:$C$35,0), "NO DECLARADO")&lt;&gt;"NO DECLARADO","DECLARADO","NO DECLARADO")</f>
        <v>DECLARADO</v>
      </c>
      <c r="G53" s="213" t="str">
        <f>IF(IFERROR(MATCH($C53,'CERTIFICADOS ESTANQUEIDAD'!$A$4:$A$33,0), "NO PRESENTADO")&lt;&gt;"NO PRESENTADO","PRESENTADO","NO PRESENTADO")</f>
        <v>PRESENTADO</v>
      </c>
    </row>
    <row r="54" spans="2:7" hidden="1" x14ac:dyDescent="0.2">
      <c r="B54" s="213">
        <v>51</v>
      </c>
      <c r="C54" s="212" t="s">
        <v>158</v>
      </c>
      <c r="D54" s="213" t="str">
        <f>IF(IFERROR(MATCH($C54,'ANEXO ACTA IA'!$C$4:$C$59,0), "NO DECLARADO")&lt;&gt;"NO DECLARADO","DECLARADO","NO DECLARADO")</f>
        <v>DECLARADO</v>
      </c>
      <c r="E54" s="213" t="str">
        <f>IF(IFERROR(MATCH($C54,'RESPUESTA R.E.'!$C$5:$C$18,0), "NO DECLARADO")&lt;&gt;"NO DECLARADO","DECLARADO","NO DECLARADO")</f>
        <v>DECLARADO</v>
      </c>
      <c r="F54" s="213" t="str">
        <f>IF(IFERROR(MATCH($C54,'RESPUESTA ACTA IA'!$C$6:$C$35,0), "NO DECLARADO")&lt;&gt;"NO DECLARADO","DECLARADO","NO DECLARADO")</f>
        <v>DECLARADO</v>
      </c>
      <c r="G54" s="213" t="str">
        <f>IF(IFERROR(MATCH($C54,'CERTIFICADOS ESTANQUEIDAD'!$A$4:$A$33,0), "NO PRESENTADO")&lt;&gt;"NO PRESENTADO","PRESENTADO","NO PRESENTADO")</f>
        <v>PRESENTADO</v>
      </c>
    </row>
    <row r="55" spans="2:7" hidden="1" x14ac:dyDescent="0.2">
      <c r="B55" s="213">
        <v>52</v>
      </c>
      <c r="C55" s="212" t="s">
        <v>160</v>
      </c>
      <c r="D55" s="213" t="str">
        <f>IF(IFERROR(MATCH($C55,'ANEXO ACTA IA'!$C$4:$C$59,0), "NO DECLARADO")&lt;&gt;"NO DECLARADO","DECLARADO","NO DECLARADO")</f>
        <v>DECLARADO</v>
      </c>
      <c r="E55" s="213" t="str">
        <f>IF(IFERROR(MATCH($C55,'RESPUESTA R.E.'!$C$5:$C$18,0), "NO DECLARADO")&lt;&gt;"NO DECLARADO","DECLARADO","NO DECLARADO")</f>
        <v>NO DECLARADO</v>
      </c>
      <c r="F55" s="213" t="str">
        <f>IF(IFERROR(MATCH($C55,'RESPUESTA ACTA IA'!$C$6:$C$35,0), "NO DECLARADO")&lt;&gt;"NO DECLARADO","DECLARADO","NO DECLARADO")</f>
        <v>DECLARADO</v>
      </c>
      <c r="G55" s="213" t="str">
        <f>IF(IFERROR(MATCH($C55,'CERTIFICADOS ESTANQUEIDAD'!$A$4:$A$33,0), "NO PRESENTADO")&lt;&gt;"NO PRESENTADO","PRESENTADO","NO PRESENTADO")</f>
        <v>PRESENTADO</v>
      </c>
    </row>
    <row r="56" spans="2:7" hidden="1" x14ac:dyDescent="0.2">
      <c r="B56" s="213">
        <v>53</v>
      </c>
      <c r="C56" s="212" t="s">
        <v>162</v>
      </c>
      <c r="D56" s="213" t="str">
        <f>IF(IFERROR(MATCH($C56,'ANEXO ACTA IA'!$C$4:$C$59,0), "NO DECLARADO")&lt;&gt;"NO DECLARADO","DECLARADO","NO DECLARADO")</f>
        <v>DECLARADO</v>
      </c>
      <c r="E56" s="213" t="str">
        <f>IF(IFERROR(MATCH($C56,'RESPUESTA R.E.'!$C$5:$C$18,0), "NO DECLARADO")&lt;&gt;"NO DECLARADO","DECLARADO","NO DECLARADO")</f>
        <v>NO DECLARADO</v>
      </c>
      <c r="F56" s="213" t="str">
        <f>IF(IFERROR(MATCH($C56,'RESPUESTA ACTA IA'!$C$6:$C$35,0), "NO DECLARADO")&lt;&gt;"NO DECLARADO","DECLARADO","NO DECLARADO")</f>
        <v>DECLARADO</v>
      </c>
      <c r="G56" s="213" t="str">
        <f>IF(IFERROR(MATCH($C56,'CERTIFICADOS ESTANQUEIDAD'!$A$4:$A$33,0), "NO PRESENTADO")&lt;&gt;"NO PRESENTADO","PRESENTADO","NO PRESENTADO")</f>
        <v>PRESENTADO</v>
      </c>
    </row>
    <row r="57" spans="2:7" hidden="1" x14ac:dyDescent="0.2">
      <c r="B57" s="213">
        <v>54</v>
      </c>
      <c r="C57" s="212" t="s">
        <v>168</v>
      </c>
      <c r="D57" s="213" t="str">
        <f>IF(IFERROR(MATCH($C57,'ANEXO ACTA IA'!$C$4:$C$59,0), "NO DECLARADO")&lt;&gt;"NO DECLARADO","DECLARADO","NO DECLARADO")</f>
        <v>DECLARADO</v>
      </c>
      <c r="E57" s="213" t="str">
        <f>IF(IFERROR(MATCH($C57,'RESPUESTA R.E.'!$C$5:$C$18,0), "NO DECLARADO")&lt;&gt;"NO DECLARADO","DECLARADO","NO DECLARADO")</f>
        <v>NO DECLARADO</v>
      </c>
      <c r="F57" s="213" t="str">
        <f>IF(IFERROR(MATCH($C57,'RESPUESTA ACTA IA'!$C$6:$C$35,0), "NO DECLARADO")&lt;&gt;"NO DECLARADO","DECLARADO","NO DECLARADO")</f>
        <v>DECLARADO</v>
      </c>
      <c r="G57" s="213" t="str">
        <f>IF(IFERROR(MATCH($C57,'CERTIFICADOS ESTANQUEIDAD'!$A$4:$A$33,0), "NO PRESENTADO")&lt;&gt;"NO PRESENTADO","PRESENTADO","NO PRESENTADO")</f>
        <v>PRESENTADO</v>
      </c>
    </row>
    <row r="58" spans="2:7" hidden="1" x14ac:dyDescent="0.2">
      <c r="B58" s="213">
        <v>55</v>
      </c>
      <c r="C58" s="212" t="s">
        <v>169</v>
      </c>
      <c r="D58" s="213" t="str">
        <f>IF(IFERROR(MATCH($C58,'ANEXO ACTA IA'!$C$4:$C$59,0), "NO DECLARADO")&lt;&gt;"NO DECLARADO","DECLARADO","NO DECLARADO")</f>
        <v>DECLARADO</v>
      </c>
      <c r="E58" s="213" t="str">
        <f>IF(IFERROR(MATCH($C58,'RESPUESTA R.E.'!$C$5:$C$18,0), "NO DECLARADO")&lt;&gt;"NO DECLARADO","DECLARADO","NO DECLARADO")</f>
        <v>DECLARADO</v>
      </c>
      <c r="F58" s="213" t="str">
        <f>IF(IFERROR(MATCH($C58,'RESPUESTA ACTA IA'!$C$6:$C$35,0), "NO DECLARADO")&lt;&gt;"NO DECLARADO","DECLARADO","NO DECLARADO")</f>
        <v>DECLARADO</v>
      </c>
      <c r="G58" s="213" t="str">
        <f>IF(IFERROR(MATCH($C58,'CERTIFICADOS ESTANQUEIDAD'!$A$4:$A$33,0), "NO PRESENTADO")&lt;&gt;"NO PRESENTADO","PRESENTADO","NO PRESENTADO")</f>
        <v>PRESENTADO</v>
      </c>
    </row>
    <row r="59" spans="2:7" hidden="1" x14ac:dyDescent="0.2">
      <c r="B59" s="213">
        <v>56</v>
      </c>
      <c r="C59" s="212" t="s">
        <v>170</v>
      </c>
      <c r="D59" s="213" t="str">
        <f>IF(IFERROR(MATCH($C59,'ANEXO ACTA IA'!$C$4:$C$59,0), "NO DECLARADO")&lt;&gt;"NO DECLARADO","DECLARADO","NO DECLARADO")</f>
        <v>DECLARADO</v>
      </c>
      <c r="E59" s="213" t="str">
        <f>IF(IFERROR(MATCH($C59,'RESPUESTA R.E.'!$C$5:$C$18,0), "NO DECLARADO")&lt;&gt;"NO DECLARADO","DECLARADO","NO DECLARADO")</f>
        <v>NO DECLARADO</v>
      </c>
      <c r="F59" s="213" t="str">
        <f>IF(IFERROR(MATCH($C59,'RESPUESTA ACTA IA'!$C$6:$C$35,0), "NO DECLARADO")&lt;&gt;"NO DECLARADO","DECLARADO","NO DECLARADO")</f>
        <v>DECLARADO</v>
      </c>
      <c r="G59" s="213" t="str">
        <f>IF(IFERROR(MATCH($C59,'CERTIFICADOS ESTANQUEIDAD'!$A$4:$A$33,0), "NO PRESENTADO")&lt;&gt;"NO PRESENTADO","PRESENTADO","NO PRESENTADO")</f>
        <v>PRESENTADO</v>
      </c>
    </row>
    <row r="60" spans="2:7" hidden="1" x14ac:dyDescent="0.2">
      <c r="B60" s="213">
        <v>57</v>
      </c>
      <c r="C60" s="212" t="s">
        <v>171</v>
      </c>
      <c r="D60" s="213" t="str">
        <f>IF(IFERROR(MATCH($C60,'ANEXO ACTA IA'!$C$4:$C$59,0), "NO DECLARADO")&lt;&gt;"NO DECLARADO","DECLARADO","NO DECLARADO")</f>
        <v>DECLARADO</v>
      </c>
      <c r="E60" s="213" t="str">
        <f>IF(IFERROR(MATCH($C60,'RESPUESTA R.E.'!$C$5:$C$18,0), "NO DECLARADO")&lt;&gt;"NO DECLARADO","DECLARADO","NO DECLARADO")</f>
        <v>DECLARADO</v>
      </c>
      <c r="F60" s="213" t="str">
        <f>IF(IFERROR(MATCH($C60,'RESPUESTA ACTA IA'!$C$6:$C$35,0), "NO DECLARADO")&lt;&gt;"NO DECLARADO","DECLARADO","NO DECLARADO")</f>
        <v>DECLARADO</v>
      </c>
      <c r="G60" s="213" t="str">
        <f>IF(IFERROR(MATCH($C60,'CERTIFICADOS ESTANQUEIDAD'!$A$4:$A$33,0), "NO PRESENTADO")&lt;&gt;"NO PRESENTADO","PRESENTADO","NO PRESENTADO")</f>
        <v>PRESENTADO</v>
      </c>
    </row>
    <row r="61" spans="2:7" hidden="1" x14ac:dyDescent="0.2">
      <c r="B61" s="213">
        <v>58</v>
      </c>
      <c r="C61" s="212" t="s">
        <v>172</v>
      </c>
      <c r="D61" s="213" t="str">
        <f>IF(IFERROR(MATCH($C61,'ANEXO ACTA IA'!$C$4:$C$59,0), "NO DECLARADO")&lt;&gt;"NO DECLARADO","DECLARADO","NO DECLARADO")</f>
        <v>DECLARADO</v>
      </c>
      <c r="E61" s="213" t="str">
        <f>IF(IFERROR(MATCH($C61,'RESPUESTA R.E.'!$C$5:$C$18,0), "NO DECLARADO")&lt;&gt;"NO DECLARADO","DECLARADO","NO DECLARADO")</f>
        <v>NO DECLARADO</v>
      </c>
      <c r="F61" s="213" t="str">
        <f>IF(IFERROR(MATCH($C61,'RESPUESTA ACTA IA'!$C$6:$C$35,0), "NO DECLARADO")&lt;&gt;"NO DECLARADO","DECLARADO","NO DECLARADO")</f>
        <v>DECLARADO</v>
      </c>
      <c r="G61" s="213" t="str">
        <f>IF(IFERROR(MATCH($C61,'CERTIFICADOS ESTANQUEIDAD'!$A$4:$A$33,0), "NO PRESENTADO")&lt;&gt;"NO PRESENTADO","PRESENTADO","NO PRESENTADO")</f>
        <v>PRESENTADO</v>
      </c>
    </row>
    <row r="62" spans="2:7" hidden="1" x14ac:dyDescent="0.2">
      <c r="B62" s="213">
        <v>59</v>
      </c>
      <c r="C62" s="213" t="s">
        <v>176</v>
      </c>
      <c r="D62" s="213" t="str">
        <f>IF(IFERROR(MATCH($C62,'ANEXO ACTA IA'!$C$4:$C$59,0), "NO DECLARADO")&lt;&gt;"NO DECLARADO","DECLARADO","NO DECLARADO")</f>
        <v>NO DECLARADO</v>
      </c>
      <c r="E62" s="213" t="str">
        <f>IF(IFERROR(MATCH($C62,'RESPUESTA R.E.'!$C$5:$C$18,0), "NO DECLARADO")&lt;&gt;"NO DECLARADO","DECLARADO","NO DECLARADO")</f>
        <v>NO DECLARADO</v>
      </c>
      <c r="F62" s="213" t="str">
        <f>IF(IFERROR(MATCH($C62,'RESPUESTA ACTA IA'!$C$6:$C$35,0), "NO DECLARADO")&lt;&gt;"NO DECLARADO","DECLARADO","NO DECLARADO")</f>
        <v>DECLARADO</v>
      </c>
      <c r="G62" s="213" t="str">
        <f>IF(IFERROR(MATCH($C62,'CERTIFICADOS ESTANQUEIDAD'!$A$4:$A$33,0), "NO PRESENTADO")&lt;&gt;"NO PRESENTADO","PRESENTADO","NO PRESENTADO")</f>
        <v>PRESENTADO</v>
      </c>
    </row>
    <row r="63" spans="2:7" hidden="1" x14ac:dyDescent="0.2">
      <c r="B63" s="213">
        <v>60</v>
      </c>
      <c r="C63" s="213" t="s">
        <v>178</v>
      </c>
      <c r="D63" s="213" t="str">
        <f>IF(IFERROR(MATCH($C63,'ANEXO ACTA IA'!$C$4:$C$59,0), "NO DECLARADO")&lt;&gt;"NO DECLARADO","DECLARADO","NO DECLARADO")</f>
        <v>NO DECLARADO</v>
      </c>
      <c r="E63" s="213" t="str">
        <f>IF(IFERROR(MATCH($C63,'RESPUESTA R.E.'!$C$5:$C$18,0), "NO DECLARADO")&lt;&gt;"NO DECLARADO","DECLARADO","NO DECLARADO")</f>
        <v>NO DECLARADO</v>
      </c>
      <c r="F63" s="213" t="str">
        <f>IF(IFERROR(MATCH($C63,'RESPUESTA ACTA IA'!$C$6:$C$35,0), "NO DECLARADO")&lt;&gt;"NO DECLARADO","DECLARADO","NO DECLARADO")</f>
        <v>DECLARADO</v>
      </c>
      <c r="G63" s="213" t="str">
        <f>IF(IFERROR(MATCH($C63,'CERTIFICADOS ESTANQUEIDAD'!$A$4:$A$33,0), "NO PRESENTADO")&lt;&gt;"NO PRESENTADO","PRESENTADO","NO PRESENTADO")</f>
        <v>PRESENTADO</v>
      </c>
    </row>
    <row r="64" spans="2:7" hidden="1" x14ac:dyDescent="0.2">
      <c r="B64" s="213">
        <v>61</v>
      </c>
      <c r="C64" s="213" t="s">
        <v>196</v>
      </c>
      <c r="D64" s="213" t="str">
        <f>IF(IFERROR(MATCH($C64,'ANEXO ACTA IA'!$C$4:$C$59,0), "NO DECLARADO")&lt;&gt;"NO DECLARADO","DECLARADO","NO DECLARADO")</f>
        <v>NO DECLARADO</v>
      </c>
      <c r="E64" s="213" t="str">
        <f>IF(IFERROR(MATCH($C64,'RESPUESTA R.E.'!$C$5:$C$18,0), "NO DECLARADO")&lt;&gt;"NO DECLARADO","DECLARADO","NO DECLARADO")</f>
        <v>NO DECLARADO</v>
      </c>
      <c r="F64" s="213" t="str">
        <f>IF(IFERROR(MATCH($C64,'RESPUESTA ACTA IA'!$C$6:$C$35,0), "NO DECLARADO")&lt;&gt;"NO DECLARADO","DECLARADO","NO DECLARADO")</f>
        <v>NO DECLARADO</v>
      </c>
      <c r="G64" s="213" t="str">
        <f>IF(IFERROR(MATCH($C64,'CERTIFICADOS ESTANQUEIDAD'!$A$4:$A$33,0), "NO PRESENTADO")&lt;&gt;"NO PRESENTADO","PRESENTADO","NO PRESENTADO")</f>
        <v>PRESENTADO</v>
      </c>
    </row>
    <row r="65" spans="2:7" hidden="1" x14ac:dyDescent="0.2">
      <c r="B65" s="213">
        <v>62</v>
      </c>
      <c r="C65" s="213" t="s">
        <v>197</v>
      </c>
      <c r="D65" s="213" t="str">
        <f>IF(IFERROR(MATCH($C65,'ANEXO ACTA IA'!$C$4:$C$59,0), "NO DECLARADO")&lt;&gt;"NO DECLARADO","DECLARADO","NO DECLARADO")</f>
        <v>NO DECLARADO</v>
      </c>
      <c r="E65" s="213" t="str">
        <f>IF(IFERROR(MATCH($C65,'RESPUESTA R.E.'!$C$5:$C$18,0), "NO DECLARADO")&lt;&gt;"NO DECLARADO","DECLARADO","NO DECLARADO")</f>
        <v>NO DECLARADO</v>
      </c>
      <c r="F65" s="213" t="str">
        <f>IF(IFERROR(MATCH($C65,'RESPUESTA ACTA IA'!$C$6:$C$35,0), "NO DECLARADO")&lt;&gt;"NO DECLARADO","DECLARADO","NO DECLARADO")</f>
        <v>NO DECLARADO</v>
      </c>
      <c r="G65" s="213" t="str">
        <f>IF(IFERROR(MATCH($C65,'CERTIFICADOS ESTANQUEIDAD'!$A$4:$A$33,0), "NO PRESENTADO")&lt;&gt;"NO PRESENTADO","PRESENTADO","NO PRESENTADO")</f>
        <v>PRESENTADO</v>
      </c>
    </row>
    <row r="66" spans="2:7" hidden="1" x14ac:dyDescent="0.2">
      <c r="B66" s="213">
        <v>63</v>
      </c>
      <c r="C66" s="213" t="s">
        <v>198</v>
      </c>
      <c r="D66" s="213" t="str">
        <f>IF(IFERROR(MATCH($C66,'ANEXO ACTA IA'!$C$4:$C$59,0), "NO DECLARADO")&lt;&gt;"NO DECLARADO","DECLARADO","NO DECLARADO")</f>
        <v>NO DECLARADO</v>
      </c>
      <c r="E66" s="213" t="str">
        <f>IF(IFERROR(MATCH($C66,'RESPUESTA R.E.'!$C$5:$C$18,0), "NO DECLARADO")&lt;&gt;"NO DECLARADO","DECLARADO","NO DECLARADO")</f>
        <v>NO DECLARADO</v>
      </c>
      <c r="F66" s="213" t="str">
        <f>IF(IFERROR(MATCH($C66,'RESPUESTA ACTA IA'!$C$6:$C$35,0), "NO DECLARADO")&lt;&gt;"NO DECLARADO","DECLARADO","NO DECLARADO")</f>
        <v>NO DECLARADO</v>
      </c>
      <c r="G66" s="213" t="str">
        <f>IF(IFERROR(MATCH($C66,'CERTIFICADOS ESTANQUEIDAD'!$A$4:$A$33,0), "NO PRESENTADO")&lt;&gt;"NO PRESENTADO","PRESENTADO","NO PRESENTADO")</f>
        <v>PRESENTADO</v>
      </c>
    </row>
    <row r="67" spans="2:7" hidden="1" x14ac:dyDescent="0.2">
      <c r="B67" s="213">
        <v>64</v>
      </c>
      <c r="C67" s="213" t="s">
        <v>199</v>
      </c>
      <c r="D67" s="213" t="str">
        <f>IF(IFERROR(MATCH($C67,'ANEXO ACTA IA'!$C$4:$C$59,0), "NO DECLARADO")&lt;&gt;"NO DECLARADO","DECLARADO","NO DECLARADO")</f>
        <v>NO DECLARADO</v>
      </c>
      <c r="E67" s="213" t="str">
        <f>IF(IFERROR(MATCH($C67,'RESPUESTA R.E.'!$C$5:$C$18,0), "NO DECLARADO")&lt;&gt;"NO DECLARADO","DECLARADO","NO DECLARADO")</f>
        <v>NO DECLARADO</v>
      </c>
      <c r="F67" s="213" t="str">
        <f>IF(IFERROR(MATCH($C67,'RESPUESTA ACTA IA'!$C$6:$C$35,0), "NO DECLARADO")&lt;&gt;"NO DECLARADO","DECLARADO","NO DECLARADO")</f>
        <v>NO DECLARADO</v>
      </c>
      <c r="G67" s="213" t="str">
        <f>IF(IFERROR(MATCH($C67,'CERTIFICADOS ESTANQUEIDAD'!$A$4:$A$33,0), "NO PRESENTADO")&lt;&gt;"NO PRESENTADO","PRESENTADO","NO PRESENTADO")</f>
        <v>PRESENTADO</v>
      </c>
    </row>
  </sheetData>
  <autoFilter ref="B3:G67" xr:uid="{AC3B8527-4521-4621-9450-0FB1F5DA435B}">
    <filterColumn colId="5">
      <filters>
        <filter val="NO PRESENTADO"/>
      </filters>
    </filterColumn>
    <sortState xmlns:xlrd2="http://schemas.microsoft.com/office/spreadsheetml/2017/richdata2" ref="B4:G67">
      <sortCondition ref="G4:G67"/>
    </sortState>
  </autoFilter>
  <conditionalFormatting sqref="D4:G67">
    <cfRule type="cellIs" dxfId="2" priority="2" operator="equal">
      <formula>"DECLARADO"</formula>
    </cfRule>
  </conditionalFormatting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ANEXO ACTA IA</vt:lpstr>
      <vt:lpstr>RESPUESTA R.E.</vt:lpstr>
      <vt:lpstr>RESPUESTA ACTA IA</vt:lpstr>
      <vt:lpstr>CONSOLIDADO</vt:lpstr>
      <vt:lpstr>CERTIFICADOS ESTANQUEIDAD</vt:lpstr>
      <vt:lpstr>CONSOLIDADO ESTANQUEIDAD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Javiera Laura de la Cerda Konig</dc:creator>
  <cp:lastModifiedBy>Javiera Laura de la Cerda Konig</cp:lastModifiedBy>
  <dcterms:created xsi:type="dcterms:W3CDTF">2023-08-01T12:51:23Z</dcterms:created>
  <dcterms:modified xsi:type="dcterms:W3CDTF">2023-08-08T19:03:46Z</dcterms:modified>
</cp:coreProperties>
</file>